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60" windowWidth="20490" windowHeight="8070"/>
  </bookViews>
  <sheets>
    <sheet name="PLANILHA" sheetId="6" r:id="rId1"/>
    <sheet name="CRONOGRAMA" sheetId="7" r:id="rId2"/>
  </sheets>
  <definedNames>
    <definedName name="_xlnm.Print_Area" localSheetId="1">CRONOGRAMA!$A$1:$L$66</definedName>
    <definedName name="_xlnm.Print_Area" localSheetId="0">PLANILHA!$A$1:$M$578</definedName>
  </definedNames>
  <calcPr calcId="125725"/>
</workbook>
</file>

<file path=xl/calcChain.xml><?xml version="1.0" encoding="utf-8"?>
<calcChain xmlns="http://schemas.openxmlformats.org/spreadsheetml/2006/main">
  <c r="I65" i="7"/>
  <c r="I63"/>
  <c r="W7" i="6"/>
  <c r="H507" l="1"/>
  <c r="H395"/>
  <c r="H357"/>
  <c r="H318"/>
  <c r="H302"/>
  <c r="H293"/>
  <c r="H226"/>
  <c r="H212"/>
  <c r="H206"/>
  <c r="H194"/>
  <c r="H192"/>
  <c r="H190"/>
  <c r="H140"/>
  <c r="H135"/>
  <c r="H134"/>
  <c r="H129"/>
  <c r="H128"/>
  <c r="H124"/>
  <c r="H123"/>
  <c r="H118"/>
  <c r="H117"/>
  <c r="H116"/>
  <c r="H114"/>
  <c r="H108"/>
  <c r="H105"/>
  <c r="H100"/>
  <c r="H99"/>
  <c r="H93"/>
  <c r="H85"/>
  <c r="H80"/>
  <c r="H79"/>
  <c r="H78"/>
  <c r="H77"/>
  <c r="H76"/>
  <c r="H73"/>
  <c r="H72"/>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11"/>
  <c r="V10"/>
  <c r="J507" l="1"/>
  <c r="I507"/>
  <c r="J395"/>
  <c r="I395"/>
  <c r="J357"/>
  <c r="I357"/>
  <c r="J318"/>
  <c r="I318"/>
  <c r="J293"/>
  <c r="J302"/>
  <c r="J303"/>
  <c r="I293"/>
  <c r="I302"/>
  <c r="I303"/>
  <c r="J190"/>
  <c r="J192"/>
  <c r="J194"/>
  <c r="J206"/>
  <c r="J212"/>
  <c r="J226"/>
  <c r="J227"/>
  <c r="I190"/>
  <c r="I192"/>
  <c r="I194"/>
  <c r="I206"/>
  <c r="I212"/>
  <c r="I226"/>
  <c r="I227"/>
  <c r="I171"/>
  <c r="J93"/>
  <c r="J99"/>
  <c r="J100"/>
  <c r="J105"/>
  <c r="J108"/>
  <c r="J114"/>
  <c r="J116"/>
  <c r="J117"/>
  <c r="J118"/>
  <c r="J123"/>
  <c r="J124"/>
  <c r="J128"/>
  <c r="J129"/>
  <c r="J134"/>
  <c r="J135"/>
  <c r="J140"/>
  <c r="I93"/>
  <c r="K93" s="1"/>
  <c r="I99"/>
  <c r="K99" s="1"/>
  <c r="I100"/>
  <c r="K100" s="1"/>
  <c r="I105"/>
  <c r="K105" s="1"/>
  <c r="I108"/>
  <c r="K108" s="1"/>
  <c r="I114"/>
  <c r="I116"/>
  <c r="K116" s="1"/>
  <c r="I117"/>
  <c r="I118"/>
  <c r="K118" s="1"/>
  <c r="I123"/>
  <c r="K123" s="1"/>
  <c r="I124"/>
  <c r="K124" s="1"/>
  <c r="I128"/>
  <c r="K128" s="1"/>
  <c r="I129"/>
  <c r="K129" s="1"/>
  <c r="I134"/>
  <c r="K134" s="1"/>
  <c r="I135"/>
  <c r="K135" s="1"/>
  <c r="I140"/>
  <c r="J12"/>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71"/>
  <c r="J72"/>
  <c r="J73"/>
  <c r="J76"/>
  <c r="J77"/>
  <c r="J78"/>
  <c r="J79"/>
  <c r="J80"/>
  <c r="J81"/>
  <c r="J85"/>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71"/>
  <c r="I72"/>
  <c r="I73"/>
  <c r="I76"/>
  <c r="I77"/>
  <c r="I78"/>
  <c r="I79"/>
  <c r="I80"/>
  <c r="I81"/>
  <c r="I85"/>
  <c r="K117" l="1"/>
  <c r="K140"/>
  <c r="K212"/>
  <c r="K190"/>
  <c r="K303"/>
  <c r="K81"/>
  <c r="K71"/>
  <c r="K114"/>
  <c r="K77"/>
  <c r="K65"/>
  <c r="K61"/>
  <c r="K57"/>
  <c r="K53"/>
  <c r="K49"/>
  <c r="K45"/>
  <c r="K41"/>
  <c r="K37"/>
  <c r="K33"/>
  <c r="K29"/>
  <c r="K25"/>
  <c r="K21"/>
  <c r="K17"/>
  <c r="K68"/>
  <c r="K64"/>
  <c r="K60"/>
  <c r="K52"/>
  <c r="K48"/>
  <c r="K44"/>
  <c r="K36"/>
  <c r="K32"/>
  <c r="K28"/>
  <c r="K20"/>
  <c r="K16"/>
  <c r="K12"/>
  <c r="K51"/>
  <c r="K47"/>
  <c r="K43"/>
  <c r="K39"/>
  <c r="K35"/>
  <c r="K31"/>
  <c r="K27"/>
  <c r="K23"/>
  <c r="K19"/>
  <c r="K15"/>
  <c r="K85"/>
  <c r="K78"/>
  <c r="K66"/>
  <c r="K62"/>
  <c r="K58"/>
  <c r="K54"/>
  <c r="K50"/>
  <c r="K46"/>
  <c r="K42"/>
  <c r="K38"/>
  <c r="K34"/>
  <c r="K30"/>
  <c r="K26"/>
  <c r="K22"/>
  <c r="K18"/>
  <c r="K14"/>
  <c r="K79"/>
  <c r="K73"/>
  <c r="K206"/>
  <c r="K293"/>
  <c r="K507"/>
  <c r="K80"/>
  <c r="K76"/>
  <c r="K56"/>
  <c r="K40"/>
  <c r="K24"/>
  <c r="K395"/>
  <c r="K302"/>
  <c r="K357"/>
  <c r="K72"/>
  <c r="K226"/>
  <c r="K192"/>
  <c r="K318"/>
  <c r="K67"/>
  <c r="K63"/>
  <c r="K59"/>
  <c r="K55"/>
  <c r="K227"/>
  <c r="K194"/>
  <c r="J11"/>
  <c r="I11"/>
  <c r="K11" l="1"/>
  <c r="M557"/>
  <c r="H557"/>
  <c r="J557" s="1"/>
  <c r="G557"/>
  <c r="I557" s="1"/>
  <c r="M485"/>
  <c r="H485"/>
  <c r="J485" s="1"/>
  <c r="G485"/>
  <c r="I485" s="1"/>
  <c r="M446"/>
  <c r="H446"/>
  <c r="J446" s="1"/>
  <c r="G446"/>
  <c r="I446" s="1"/>
  <c r="M406"/>
  <c r="H406"/>
  <c r="J406" s="1"/>
  <c r="G406"/>
  <c r="I406" s="1"/>
  <c r="M337"/>
  <c r="H337"/>
  <c r="J337" s="1"/>
  <c r="G337"/>
  <c r="I337" s="1"/>
  <c r="M218"/>
  <c r="H218"/>
  <c r="J218" s="1"/>
  <c r="G218"/>
  <c r="I218" s="1"/>
  <c r="M167"/>
  <c r="H167"/>
  <c r="J167" s="1"/>
  <c r="G167"/>
  <c r="I167" s="1"/>
  <c r="M120"/>
  <c r="H120"/>
  <c r="J120" s="1"/>
  <c r="G120"/>
  <c r="I120" s="1"/>
  <c r="M556"/>
  <c r="H556"/>
  <c r="J556" s="1"/>
  <c r="G556"/>
  <c r="I556" s="1"/>
  <c r="M520"/>
  <c r="H520"/>
  <c r="J520" s="1"/>
  <c r="G520"/>
  <c r="I520" s="1"/>
  <c r="M484"/>
  <c r="H484"/>
  <c r="J484" s="1"/>
  <c r="G484"/>
  <c r="I484" s="1"/>
  <c r="M445"/>
  <c r="H445"/>
  <c r="J445" s="1"/>
  <c r="G445"/>
  <c r="I445" s="1"/>
  <c r="M405"/>
  <c r="H405"/>
  <c r="J405" s="1"/>
  <c r="G405"/>
  <c r="I405" s="1"/>
  <c r="M336"/>
  <c r="H336"/>
  <c r="J336" s="1"/>
  <c r="G336"/>
  <c r="I336" s="1"/>
  <c r="M294"/>
  <c r="H294"/>
  <c r="J294" s="1"/>
  <c r="G294"/>
  <c r="I294" s="1"/>
  <c r="M255"/>
  <c r="H255"/>
  <c r="J255" s="1"/>
  <c r="G255"/>
  <c r="I255" s="1"/>
  <c r="M217"/>
  <c r="H217"/>
  <c r="J217" s="1"/>
  <c r="G217"/>
  <c r="I217" s="1"/>
  <c r="M166"/>
  <c r="H166"/>
  <c r="J166" s="1"/>
  <c r="G166"/>
  <c r="I166" s="1"/>
  <c r="M119"/>
  <c r="H119"/>
  <c r="J119" s="1"/>
  <c r="G119"/>
  <c r="I119" s="1"/>
  <c r="M569"/>
  <c r="H569"/>
  <c r="J569" s="1"/>
  <c r="G569"/>
  <c r="I569" s="1"/>
  <c r="M531"/>
  <c r="H531"/>
  <c r="J531" s="1"/>
  <c r="G531"/>
  <c r="I531" s="1"/>
  <c r="M496"/>
  <c r="H496"/>
  <c r="J496" s="1"/>
  <c r="G496"/>
  <c r="I496" s="1"/>
  <c r="M457"/>
  <c r="H457"/>
  <c r="J457" s="1"/>
  <c r="G457"/>
  <c r="I457" s="1"/>
  <c r="M419"/>
  <c r="H419"/>
  <c r="J419" s="1"/>
  <c r="G419"/>
  <c r="I419" s="1"/>
  <c r="M378"/>
  <c r="H378"/>
  <c r="J378" s="1"/>
  <c r="G378"/>
  <c r="I378" s="1"/>
  <c r="M348"/>
  <c r="H348"/>
  <c r="J348" s="1"/>
  <c r="G348"/>
  <c r="I348" s="1"/>
  <c r="M305"/>
  <c r="H305"/>
  <c r="J305" s="1"/>
  <c r="G305"/>
  <c r="I305" s="1"/>
  <c r="M266"/>
  <c r="H266"/>
  <c r="J266" s="1"/>
  <c r="G266"/>
  <c r="I266" s="1"/>
  <c r="M229"/>
  <c r="H229"/>
  <c r="J229" s="1"/>
  <c r="G229"/>
  <c r="I229" s="1"/>
  <c r="M182"/>
  <c r="H182"/>
  <c r="J182" s="1"/>
  <c r="G182"/>
  <c r="I182" s="1"/>
  <c r="M141"/>
  <c r="H141"/>
  <c r="J141" s="1"/>
  <c r="G141"/>
  <c r="I141" s="1"/>
  <c r="M181"/>
  <c r="H181"/>
  <c r="J181" s="1"/>
  <c r="G181"/>
  <c r="I181" s="1"/>
  <c r="M555"/>
  <c r="H555"/>
  <c r="J555" s="1"/>
  <c r="G555"/>
  <c r="I555" s="1"/>
  <c r="M483"/>
  <c r="H483"/>
  <c r="J483" s="1"/>
  <c r="G483"/>
  <c r="I483" s="1"/>
  <c r="M404"/>
  <c r="H404"/>
  <c r="J404" s="1"/>
  <c r="G404"/>
  <c r="I404" s="1"/>
  <c r="M368"/>
  <c r="H368"/>
  <c r="J368" s="1"/>
  <c r="G368"/>
  <c r="I368" s="1"/>
  <c r="M335"/>
  <c r="H335"/>
  <c r="J335" s="1"/>
  <c r="G335"/>
  <c r="I335" s="1"/>
  <c r="M216"/>
  <c r="H216"/>
  <c r="J216" s="1"/>
  <c r="G216"/>
  <c r="I216" s="1"/>
  <c r="M165"/>
  <c r="H165"/>
  <c r="J165" s="1"/>
  <c r="G165"/>
  <c r="I165" s="1"/>
  <c r="M444"/>
  <c r="H444"/>
  <c r="J444" s="1"/>
  <c r="G444"/>
  <c r="I444" s="1"/>
  <c r="M482"/>
  <c r="H482"/>
  <c r="J482" s="1"/>
  <c r="G482"/>
  <c r="I482" s="1"/>
  <c r="M443"/>
  <c r="H443"/>
  <c r="J443" s="1"/>
  <c r="G443"/>
  <c r="I443" s="1"/>
  <c r="M334"/>
  <c r="H334"/>
  <c r="J334" s="1"/>
  <c r="G334"/>
  <c r="I334" s="1"/>
  <c r="M254"/>
  <c r="H254"/>
  <c r="J254" s="1"/>
  <c r="G254"/>
  <c r="I254" s="1"/>
  <c r="M215"/>
  <c r="H215"/>
  <c r="J215" s="1"/>
  <c r="G215"/>
  <c r="I215" s="1"/>
  <c r="M84"/>
  <c r="H84"/>
  <c r="J84" s="1"/>
  <c r="G84"/>
  <c r="I84" s="1"/>
  <c r="M481"/>
  <c r="H481"/>
  <c r="J481" s="1"/>
  <c r="G481"/>
  <c r="I481" s="1"/>
  <c r="M347"/>
  <c r="H347"/>
  <c r="J347" s="1"/>
  <c r="G347"/>
  <c r="I347" s="1"/>
  <c r="M333"/>
  <c r="H333"/>
  <c r="J333" s="1"/>
  <c r="G333"/>
  <c r="I333" s="1"/>
  <c r="M180"/>
  <c r="H180"/>
  <c r="J180" s="1"/>
  <c r="G180"/>
  <c r="I180" s="1"/>
  <c r="M164"/>
  <c r="H164"/>
  <c r="J164" s="1"/>
  <c r="G164"/>
  <c r="I164" s="1"/>
  <c r="M139"/>
  <c r="H139"/>
  <c r="J139" s="1"/>
  <c r="G139"/>
  <c r="I139" s="1"/>
  <c r="M83"/>
  <c r="H83"/>
  <c r="J83" s="1"/>
  <c r="G83"/>
  <c r="I83" s="1"/>
  <c r="M480"/>
  <c r="H480"/>
  <c r="J480" s="1"/>
  <c r="G480"/>
  <c r="I480" s="1"/>
  <c r="M377"/>
  <c r="H377"/>
  <c r="J377" s="1"/>
  <c r="G377"/>
  <c r="I377" s="1"/>
  <c r="M367"/>
  <c r="H367"/>
  <c r="J367" s="1"/>
  <c r="G367"/>
  <c r="I367" s="1"/>
  <c r="M568"/>
  <c r="H568"/>
  <c r="J568" s="1"/>
  <c r="G568"/>
  <c r="I568" s="1"/>
  <c r="M554"/>
  <c r="H554"/>
  <c r="J554" s="1"/>
  <c r="G554"/>
  <c r="I554" s="1"/>
  <c r="M530"/>
  <c r="H530"/>
  <c r="J530" s="1"/>
  <c r="G530"/>
  <c r="I530" s="1"/>
  <c r="M519"/>
  <c r="H519"/>
  <c r="J519" s="1"/>
  <c r="G519"/>
  <c r="I519" s="1"/>
  <c r="M418"/>
  <c r="H418"/>
  <c r="J418" s="1"/>
  <c r="G418"/>
  <c r="I418" s="1"/>
  <c r="M403"/>
  <c r="H403"/>
  <c r="J403" s="1"/>
  <c r="G403"/>
  <c r="I403" s="1"/>
  <c r="M332"/>
  <c r="H332"/>
  <c r="J332" s="1"/>
  <c r="G332"/>
  <c r="I332" s="1"/>
  <c r="M304"/>
  <c r="H304"/>
  <c r="J304" s="1"/>
  <c r="G304"/>
  <c r="I304" s="1"/>
  <c r="M292"/>
  <c r="H292"/>
  <c r="J292" s="1"/>
  <c r="G292"/>
  <c r="I292" s="1"/>
  <c r="M228"/>
  <c r="H228"/>
  <c r="J228" s="1"/>
  <c r="G228"/>
  <c r="I228" s="1"/>
  <c r="M214"/>
  <c r="H214"/>
  <c r="J214" s="1"/>
  <c r="G214"/>
  <c r="I214" s="1"/>
  <c r="M179"/>
  <c r="H179"/>
  <c r="J179" s="1"/>
  <c r="G179"/>
  <c r="I179" s="1"/>
  <c r="M163"/>
  <c r="H163"/>
  <c r="J163" s="1"/>
  <c r="G163"/>
  <c r="I163" s="1"/>
  <c r="M138"/>
  <c r="H138"/>
  <c r="J138" s="1"/>
  <c r="G138"/>
  <c r="I138" s="1"/>
  <c r="M495"/>
  <c r="H495"/>
  <c r="J495" s="1"/>
  <c r="G495"/>
  <c r="I495" s="1"/>
  <c r="M115"/>
  <c r="H115"/>
  <c r="J115" s="1"/>
  <c r="G115"/>
  <c r="I115" s="1"/>
  <c r="M456"/>
  <c r="H456"/>
  <c r="J456" s="1"/>
  <c r="G456"/>
  <c r="I456" s="1"/>
  <c r="M442"/>
  <c r="H442"/>
  <c r="J442" s="1"/>
  <c r="G442"/>
  <c r="I442" s="1"/>
  <c r="M331"/>
  <c r="H331"/>
  <c r="J331" s="1"/>
  <c r="G331"/>
  <c r="I331" s="1"/>
  <c r="M553"/>
  <c r="H553"/>
  <c r="J553" s="1"/>
  <c r="G553"/>
  <c r="I553" s="1"/>
  <c r="M518"/>
  <c r="H518"/>
  <c r="J518" s="1"/>
  <c r="G518"/>
  <c r="I518" s="1"/>
  <c r="M417"/>
  <c r="H417"/>
  <c r="J417" s="1"/>
  <c r="G417"/>
  <c r="I417" s="1"/>
  <c r="M402"/>
  <c r="H402"/>
  <c r="J402" s="1"/>
  <c r="G402"/>
  <c r="I402" s="1"/>
  <c r="M291"/>
  <c r="H291"/>
  <c r="J291" s="1"/>
  <c r="G291"/>
  <c r="I291" s="1"/>
  <c r="M265"/>
  <c r="H265"/>
  <c r="J265" s="1"/>
  <c r="G265"/>
  <c r="I265" s="1"/>
  <c r="M253"/>
  <c r="H253"/>
  <c r="J253" s="1"/>
  <c r="G253"/>
  <c r="I253" s="1"/>
  <c r="M137"/>
  <c r="H137"/>
  <c r="J137" s="1"/>
  <c r="G137"/>
  <c r="I137" s="1"/>
  <c r="M113"/>
  <c r="H113"/>
  <c r="J113" s="1"/>
  <c r="G113"/>
  <c r="I113" s="1"/>
  <c r="M82"/>
  <c r="H82"/>
  <c r="J82" s="1"/>
  <c r="G82"/>
  <c r="I82" s="1"/>
  <c r="M552"/>
  <c r="H552"/>
  <c r="J552" s="1"/>
  <c r="G552"/>
  <c r="I552" s="1"/>
  <c r="M517"/>
  <c r="H517"/>
  <c r="J517" s="1"/>
  <c r="G517"/>
  <c r="I517" s="1"/>
  <c r="M479"/>
  <c r="H479"/>
  <c r="J479" s="1"/>
  <c r="G479"/>
  <c r="I479" s="1"/>
  <c r="M441"/>
  <c r="H441"/>
  <c r="J441" s="1"/>
  <c r="G441"/>
  <c r="I441" s="1"/>
  <c r="M401"/>
  <c r="H401"/>
  <c r="J401" s="1"/>
  <c r="G401"/>
  <c r="I401" s="1"/>
  <c r="M330"/>
  <c r="H330"/>
  <c r="J330" s="1"/>
  <c r="G330"/>
  <c r="I330" s="1"/>
  <c r="M290"/>
  <c r="H290"/>
  <c r="J290" s="1"/>
  <c r="G290"/>
  <c r="I290" s="1"/>
  <c r="M252"/>
  <c r="H252"/>
  <c r="J252" s="1"/>
  <c r="G252"/>
  <c r="I252" s="1"/>
  <c r="M213"/>
  <c r="H213"/>
  <c r="J213" s="1"/>
  <c r="G213"/>
  <c r="I213" s="1"/>
  <c r="M162"/>
  <c r="H162"/>
  <c r="J162" s="1"/>
  <c r="G162"/>
  <c r="I162" s="1"/>
  <c r="M112"/>
  <c r="H112"/>
  <c r="J112" s="1"/>
  <c r="G112"/>
  <c r="I112" s="1"/>
  <c r="M567"/>
  <c r="H567"/>
  <c r="J567" s="1"/>
  <c r="G567"/>
  <c r="I567" s="1"/>
  <c r="M529"/>
  <c r="H529"/>
  <c r="J529" s="1"/>
  <c r="G529"/>
  <c r="I529" s="1"/>
  <c r="M455"/>
  <c r="H455"/>
  <c r="J455" s="1"/>
  <c r="G455"/>
  <c r="I455" s="1"/>
  <c r="M494"/>
  <c r="H494"/>
  <c r="J494" s="1"/>
  <c r="G494"/>
  <c r="I494" s="1"/>
  <c r="M416"/>
  <c r="H416"/>
  <c r="J416" s="1"/>
  <c r="G416"/>
  <c r="I416" s="1"/>
  <c r="M376"/>
  <c r="H376"/>
  <c r="J376" s="1"/>
  <c r="G376"/>
  <c r="I376" s="1"/>
  <c r="M346"/>
  <c r="H346"/>
  <c r="J346" s="1"/>
  <c r="G346"/>
  <c r="I346" s="1"/>
  <c r="M264"/>
  <c r="H264"/>
  <c r="J264" s="1"/>
  <c r="G264"/>
  <c r="I264" s="1"/>
  <c r="M136"/>
  <c r="H136"/>
  <c r="J136" s="1"/>
  <c r="G136"/>
  <c r="I136" s="1"/>
  <c r="M178"/>
  <c r="H178"/>
  <c r="J178" s="1"/>
  <c r="G178"/>
  <c r="I178" s="1"/>
  <c r="M177"/>
  <c r="H177"/>
  <c r="J177" s="1"/>
  <c r="G177"/>
  <c r="I177" s="1"/>
  <c r="M566"/>
  <c r="H566"/>
  <c r="J566" s="1"/>
  <c r="G566"/>
  <c r="I566" s="1"/>
  <c r="M528"/>
  <c r="H528"/>
  <c r="J528" s="1"/>
  <c r="G528"/>
  <c r="I528" s="1"/>
  <c r="M454"/>
  <c r="H454"/>
  <c r="J454" s="1"/>
  <c r="G454"/>
  <c r="I454" s="1"/>
  <c r="M493"/>
  <c r="H493"/>
  <c r="J493" s="1"/>
  <c r="G493"/>
  <c r="I493" s="1"/>
  <c r="M415"/>
  <c r="H415"/>
  <c r="J415" s="1"/>
  <c r="G415"/>
  <c r="I415" s="1"/>
  <c r="M375"/>
  <c r="H375"/>
  <c r="J375" s="1"/>
  <c r="G375"/>
  <c r="I375" s="1"/>
  <c r="M345"/>
  <c r="H345"/>
  <c r="J345" s="1"/>
  <c r="G345"/>
  <c r="I345" s="1"/>
  <c r="M263"/>
  <c r="H263"/>
  <c r="J263" s="1"/>
  <c r="G263"/>
  <c r="I263" s="1"/>
  <c r="M133"/>
  <c r="H133"/>
  <c r="J133" s="1"/>
  <c r="G133"/>
  <c r="I133" s="1"/>
  <c r="M366"/>
  <c r="H366"/>
  <c r="J366" s="1"/>
  <c r="G366"/>
  <c r="I366" s="1"/>
  <c r="M289"/>
  <c r="H289"/>
  <c r="J289" s="1"/>
  <c r="G289"/>
  <c r="I289" s="1"/>
  <c r="M551"/>
  <c r="H551"/>
  <c r="J551" s="1"/>
  <c r="G551"/>
  <c r="I551" s="1"/>
  <c r="M516"/>
  <c r="H516"/>
  <c r="J516" s="1"/>
  <c r="G516"/>
  <c r="I516" s="1"/>
  <c r="M478"/>
  <c r="H478"/>
  <c r="J478" s="1"/>
  <c r="G478"/>
  <c r="I478" s="1"/>
  <c r="M440"/>
  <c r="H440"/>
  <c r="J440" s="1"/>
  <c r="G440"/>
  <c r="I440" s="1"/>
  <c r="M400"/>
  <c r="H400"/>
  <c r="J400" s="1"/>
  <c r="G400"/>
  <c r="I400" s="1"/>
  <c r="M365"/>
  <c r="H365"/>
  <c r="J365" s="1"/>
  <c r="G365"/>
  <c r="I365" s="1"/>
  <c r="M329"/>
  <c r="H329"/>
  <c r="J329" s="1"/>
  <c r="G329"/>
  <c r="I329" s="1"/>
  <c r="M288"/>
  <c r="H288"/>
  <c r="J288" s="1"/>
  <c r="G288"/>
  <c r="I288" s="1"/>
  <c r="M251"/>
  <c r="H251"/>
  <c r="J251" s="1"/>
  <c r="G251"/>
  <c r="I251" s="1"/>
  <c r="M211"/>
  <c r="H211"/>
  <c r="J211" s="1"/>
  <c r="G211"/>
  <c r="I211" s="1"/>
  <c r="M161"/>
  <c r="H161"/>
  <c r="J161" s="1"/>
  <c r="G161"/>
  <c r="I161" s="1"/>
  <c r="M111"/>
  <c r="H111"/>
  <c r="J111" s="1"/>
  <c r="G111"/>
  <c r="I111" s="1"/>
  <c r="M565"/>
  <c r="H565"/>
  <c r="J565" s="1"/>
  <c r="G565"/>
  <c r="I565" s="1"/>
  <c r="M550"/>
  <c r="H550"/>
  <c r="J550" s="1"/>
  <c r="G550"/>
  <c r="I550" s="1"/>
  <c r="M515"/>
  <c r="H515"/>
  <c r="J515" s="1"/>
  <c r="G515"/>
  <c r="I515" s="1"/>
  <c r="M477"/>
  <c r="H477"/>
  <c r="J477" s="1"/>
  <c r="G477"/>
  <c r="I477" s="1"/>
  <c r="M439"/>
  <c r="H439"/>
  <c r="J439" s="1"/>
  <c r="G439"/>
  <c r="I439" s="1"/>
  <c r="M399"/>
  <c r="H399"/>
  <c r="J399" s="1"/>
  <c r="G399"/>
  <c r="I399" s="1"/>
  <c r="M328"/>
  <c r="H328"/>
  <c r="J328" s="1"/>
  <c r="G328"/>
  <c r="I328" s="1"/>
  <c r="M287"/>
  <c r="H287"/>
  <c r="J287" s="1"/>
  <c r="G287"/>
  <c r="I287" s="1"/>
  <c r="M250"/>
  <c r="H250"/>
  <c r="J250" s="1"/>
  <c r="G250"/>
  <c r="I250" s="1"/>
  <c r="M210"/>
  <c r="H210"/>
  <c r="J210" s="1"/>
  <c r="G210"/>
  <c r="I210" s="1"/>
  <c r="M176"/>
  <c r="H176"/>
  <c r="J176" s="1"/>
  <c r="G176"/>
  <c r="I176" s="1"/>
  <c r="M160"/>
  <c r="H160"/>
  <c r="J160" s="1"/>
  <c r="G160"/>
  <c r="I160" s="1"/>
  <c r="M132"/>
  <c r="H132"/>
  <c r="J132" s="1"/>
  <c r="G132"/>
  <c r="I132" s="1"/>
  <c r="M110"/>
  <c r="H110"/>
  <c r="J110" s="1"/>
  <c r="G110"/>
  <c r="I110" s="1"/>
  <c r="M549"/>
  <c r="H549"/>
  <c r="J549" s="1"/>
  <c r="G549"/>
  <c r="I549" s="1"/>
  <c r="M514"/>
  <c r="H514"/>
  <c r="J514" s="1"/>
  <c r="G514"/>
  <c r="I514" s="1"/>
  <c r="M476"/>
  <c r="H476"/>
  <c r="J476" s="1"/>
  <c r="G476"/>
  <c r="I476" s="1"/>
  <c r="M438"/>
  <c r="H438"/>
  <c r="J438" s="1"/>
  <c r="G438"/>
  <c r="I438" s="1"/>
  <c r="M398"/>
  <c r="H398"/>
  <c r="J398" s="1"/>
  <c r="G398"/>
  <c r="I398" s="1"/>
  <c r="M327"/>
  <c r="H327"/>
  <c r="J327" s="1"/>
  <c r="G327"/>
  <c r="I327" s="1"/>
  <c r="M286"/>
  <c r="H286"/>
  <c r="J286" s="1"/>
  <c r="G286"/>
  <c r="I286" s="1"/>
  <c r="M249"/>
  <c r="H249"/>
  <c r="J249" s="1"/>
  <c r="G249"/>
  <c r="I249" s="1"/>
  <c r="M209"/>
  <c r="H209"/>
  <c r="J209" s="1"/>
  <c r="G209"/>
  <c r="I209" s="1"/>
  <c r="M159"/>
  <c r="H159"/>
  <c r="J159" s="1"/>
  <c r="G159"/>
  <c r="I159" s="1"/>
  <c r="M109"/>
  <c r="H109"/>
  <c r="J109" s="1"/>
  <c r="G109"/>
  <c r="I109" s="1"/>
  <c r="M364"/>
  <c r="H364"/>
  <c r="J364" s="1"/>
  <c r="G364"/>
  <c r="I364" s="1"/>
  <c r="M475"/>
  <c r="H475"/>
  <c r="J475" s="1"/>
  <c r="G475"/>
  <c r="I475" s="1"/>
  <c r="M437"/>
  <c r="H437"/>
  <c r="J437" s="1"/>
  <c r="G437"/>
  <c r="I437" s="1"/>
  <c r="M326"/>
  <c r="H326"/>
  <c r="J326" s="1"/>
  <c r="G326"/>
  <c r="I326" s="1"/>
  <c r="M248"/>
  <c r="H248"/>
  <c r="J248" s="1"/>
  <c r="G248"/>
  <c r="I248" s="1"/>
  <c r="M208"/>
  <c r="H208"/>
  <c r="J208" s="1"/>
  <c r="G208"/>
  <c r="I208" s="1"/>
  <c r="M363"/>
  <c r="H363"/>
  <c r="J363" s="1"/>
  <c r="G363"/>
  <c r="I363" s="1"/>
  <c r="M207"/>
  <c r="H207"/>
  <c r="J207" s="1"/>
  <c r="G207"/>
  <c r="I207" s="1"/>
  <c r="M397"/>
  <c r="H397"/>
  <c r="J397" s="1"/>
  <c r="G397"/>
  <c r="I397" s="1"/>
  <c r="M325"/>
  <c r="H325"/>
  <c r="J325" s="1"/>
  <c r="G325"/>
  <c r="I325" s="1"/>
  <c r="M158"/>
  <c r="H158"/>
  <c r="J158" s="1"/>
  <c r="G158"/>
  <c r="I158" s="1"/>
  <c r="M107"/>
  <c r="H107"/>
  <c r="J107" s="1"/>
  <c r="G107"/>
  <c r="I107" s="1"/>
  <c r="M548"/>
  <c r="H548"/>
  <c r="J548" s="1"/>
  <c r="G548"/>
  <c r="I548" s="1"/>
  <c r="M513"/>
  <c r="H513"/>
  <c r="J513" s="1"/>
  <c r="G513"/>
  <c r="I513" s="1"/>
  <c r="M396"/>
  <c r="H396"/>
  <c r="J396" s="1"/>
  <c r="G396"/>
  <c r="I396" s="1"/>
  <c r="M285"/>
  <c r="H285"/>
  <c r="J285" s="1"/>
  <c r="G285"/>
  <c r="I285" s="1"/>
  <c r="M157"/>
  <c r="H157"/>
  <c r="J157" s="1"/>
  <c r="G157"/>
  <c r="I157" s="1"/>
  <c r="M106"/>
  <c r="H106"/>
  <c r="J106" s="1"/>
  <c r="G106"/>
  <c r="I106" s="1"/>
  <c r="M205"/>
  <c r="H205"/>
  <c r="J205" s="1"/>
  <c r="G205"/>
  <c r="I205" s="1"/>
  <c r="M564"/>
  <c r="H564"/>
  <c r="J564" s="1"/>
  <c r="G564"/>
  <c r="I564" s="1"/>
  <c r="M527"/>
  <c r="H527"/>
  <c r="J527" s="1"/>
  <c r="G527"/>
  <c r="I527" s="1"/>
  <c r="M492"/>
  <c r="H492"/>
  <c r="J492" s="1"/>
  <c r="G492"/>
  <c r="I492" s="1"/>
  <c r="M453"/>
  <c r="H453"/>
  <c r="J453" s="1"/>
  <c r="G453"/>
  <c r="I453" s="1"/>
  <c r="M414"/>
  <c r="H414"/>
  <c r="J414" s="1"/>
  <c r="G414"/>
  <c r="I414" s="1"/>
  <c r="M344"/>
  <c r="H344"/>
  <c r="J344" s="1"/>
  <c r="G344"/>
  <c r="I344" s="1"/>
  <c r="M301"/>
  <c r="H301"/>
  <c r="J301" s="1"/>
  <c r="G301"/>
  <c r="I301" s="1"/>
  <c r="M262"/>
  <c r="H262"/>
  <c r="J262" s="1"/>
  <c r="G262"/>
  <c r="I262" s="1"/>
  <c r="M225"/>
  <c r="H225"/>
  <c r="J225" s="1"/>
  <c r="G225"/>
  <c r="I225" s="1"/>
  <c r="M175"/>
  <c r="H175"/>
  <c r="J175" s="1"/>
  <c r="G175"/>
  <c r="I175" s="1"/>
  <c r="M131"/>
  <c r="H131"/>
  <c r="J131" s="1"/>
  <c r="G131"/>
  <c r="I131" s="1"/>
  <c r="M563"/>
  <c r="H563"/>
  <c r="J563" s="1"/>
  <c r="G563"/>
  <c r="I563" s="1"/>
  <c r="M526"/>
  <c r="H526"/>
  <c r="J526" s="1"/>
  <c r="G526"/>
  <c r="I526" s="1"/>
  <c r="M491"/>
  <c r="H491"/>
  <c r="J491" s="1"/>
  <c r="G491"/>
  <c r="I491" s="1"/>
  <c r="M452"/>
  <c r="H452"/>
  <c r="J452" s="1"/>
  <c r="G452"/>
  <c r="I452" s="1"/>
  <c r="M413"/>
  <c r="H413"/>
  <c r="J413" s="1"/>
  <c r="G413"/>
  <c r="I413" s="1"/>
  <c r="M374"/>
  <c r="H374"/>
  <c r="J374" s="1"/>
  <c r="G374"/>
  <c r="I374" s="1"/>
  <c r="M343"/>
  <c r="H343"/>
  <c r="J343" s="1"/>
  <c r="G343"/>
  <c r="I343" s="1"/>
  <c r="M300"/>
  <c r="H300"/>
  <c r="J300" s="1"/>
  <c r="G300"/>
  <c r="I300" s="1"/>
  <c r="M261"/>
  <c r="H261"/>
  <c r="J261" s="1"/>
  <c r="G261"/>
  <c r="I261" s="1"/>
  <c r="M224"/>
  <c r="H224"/>
  <c r="J224" s="1"/>
  <c r="G224"/>
  <c r="I224" s="1"/>
  <c r="M174"/>
  <c r="H174"/>
  <c r="J174" s="1"/>
  <c r="G174"/>
  <c r="I174" s="1"/>
  <c r="M130"/>
  <c r="H130"/>
  <c r="J130" s="1"/>
  <c r="G130"/>
  <c r="I130" s="1"/>
  <c r="M474"/>
  <c r="H474"/>
  <c r="J474" s="1"/>
  <c r="G474"/>
  <c r="I474" s="1"/>
  <c r="M436"/>
  <c r="H436"/>
  <c r="J436" s="1"/>
  <c r="G436"/>
  <c r="I436" s="1"/>
  <c r="M324"/>
  <c r="H324"/>
  <c r="J324" s="1"/>
  <c r="G324"/>
  <c r="I324" s="1"/>
  <c r="M247"/>
  <c r="H247"/>
  <c r="J247" s="1"/>
  <c r="G247"/>
  <c r="I247" s="1"/>
  <c r="M204"/>
  <c r="H204"/>
  <c r="J204" s="1"/>
  <c r="G204"/>
  <c r="I204" s="1"/>
  <c r="M547"/>
  <c r="H547"/>
  <c r="J547" s="1"/>
  <c r="G547"/>
  <c r="I547" s="1"/>
  <c r="M512"/>
  <c r="H512"/>
  <c r="J512" s="1"/>
  <c r="G512"/>
  <c r="I512" s="1"/>
  <c r="M473"/>
  <c r="H473"/>
  <c r="J473" s="1"/>
  <c r="G473"/>
  <c r="I473" s="1"/>
  <c r="M435"/>
  <c r="H435"/>
  <c r="J435" s="1"/>
  <c r="G435"/>
  <c r="I435" s="1"/>
  <c r="M394"/>
  <c r="H394"/>
  <c r="J394" s="1"/>
  <c r="G394"/>
  <c r="I394" s="1"/>
  <c r="M362"/>
  <c r="H362"/>
  <c r="J362" s="1"/>
  <c r="G362"/>
  <c r="I362" s="1"/>
  <c r="M323"/>
  <c r="H323"/>
  <c r="J323" s="1"/>
  <c r="G323"/>
  <c r="I323" s="1"/>
  <c r="M284"/>
  <c r="H284"/>
  <c r="J284" s="1"/>
  <c r="G284"/>
  <c r="I284" s="1"/>
  <c r="M246"/>
  <c r="H246"/>
  <c r="J246" s="1"/>
  <c r="G246"/>
  <c r="I246" s="1"/>
  <c r="M203"/>
  <c r="H203"/>
  <c r="J203" s="1"/>
  <c r="G203"/>
  <c r="I203" s="1"/>
  <c r="M156"/>
  <c r="H156"/>
  <c r="J156" s="1"/>
  <c r="G156"/>
  <c r="I156" s="1"/>
  <c r="M104"/>
  <c r="H104"/>
  <c r="J104" s="1"/>
  <c r="G104"/>
  <c r="I104" s="1"/>
  <c r="M245"/>
  <c r="H245"/>
  <c r="J245" s="1"/>
  <c r="G245"/>
  <c r="I245" s="1"/>
  <c r="M545"/>
  <c r="H545"/>
  <c r="J545" s="1"/>
  <c r="G545"/>
  <c r="I545" s="1"/>
  <c r="M511"/>
  <c r="H511"/>
  <c r="J511" s="1"/>
  <c r="G511"/>
  <c r="I511" s="1"/>
  <c r="M472"/>
  <c r="H472"/>
  <c r="J472" s="1"/>
  <c r="G472"/>
  <c r="I472" s="1"/>
  <c r="M434"/>
  <c r="H434"/>
  <c r="J434" s="1"/>
  <c r="G434"/>
  <c r="I434" s="1"/>
  <c r="M361"/>
  <c r="H361"/>
  <c r="J361" s="1"/>
  <c r="G361"/>
  <c r="I361" s="1"/>
  <c r="M322"/>
  <c r="H322"/>
  <c r="J322" s="1"/>
  <c r="G322"/>
  <c r="I322" s="1"/>
  <c r="M283"/>
  <c r="H283"/>
  <c r="J283" s="1"/>
  <c r="G283"/>
  <c r="I283" s="1"/>
  <c r="M244"/>
  <c r="H244"/>
  <c r="J244" s="1"/>
  <c r="G244"/>
  <c r="I244" s="1"/>
  <c r="M202"/>
  <c r="H202"/>
  <c r="J202" s="1"/>
  <c r="G202"/>
  <c r="I202" s="1"/>
  <c r="M155"/>
  <c r="H155"/>
  <c r="J155" s="1"/>
  <c r="G155"/>
  <c r="I155" s="1"/>
  <c r="M103"/>
  <c r="H103"/>
  <c r="J103" s="1"/>
  <c r="G103"/>
  <c r="I103" s="1"/>
  <c r="M546"/>
  <c r="H546"/>
  <c r="J546" s="1"/>
  <c r="G546"/>
  <c r="I546" s="1"/>
  <c r="M471"/>
  <c r="H471"/>
  <c r="J471" s="1"/>
  <c r="G471"/>
  <c r="I471" s="1"/>
  <c r="M433"/>
  <c r="H433"/>
  <c r="J433" s="1"/>
  <c r="G433"/>
  <c r="I433" s="1"/>
  <c r="M393"/>
  <c r="H393"/>
  <c r="J393" s="1"/>
  <c r="G393"/>
  <c r="I393" s="1"/>
  <c r="M321"/>
  <c r="H321"/>
  <c r="J321" s="1"/>
  <c r="G321"/>
  <c r="I321" s="1"/>
  <c r="M282"/>
  <c r="H282"/>
  <c r="J282" s="1"/>
  <c r="G282"/>
  <c r="I282" s="1"/>
  <c r="M243"/>
  <c r="H243"/>
  <c r="J243" s="1"/>
  <c r="G243"/>
  <c r="I243" s="1"/>
  <c r="M201"/>
  <c r="H201"/>
  <c r="J201" s="1"/>
  <c r="G201"/>
  <c r="I201" s="1"/>
  <c r="M154"/>
  <c r="H154"/>
  <c r="J154" s="1"/>
  <c r="G154"/>
  <c r="I154" s="1"/>
  <c r="M102"/>
  <c r="H102"/>
  <c r="J102" s="1"/>
  <c r="G102"/>
  <c r="I102" s="1"/>
  <c r="M510"/>
  <c r="H510"/>
  <c r="J510" s="1"/>
  <c r="G510"/>
  <c r="I510" s="1"/>
  <c r="M470"/>
  <c r="H470"/>
  <c r="J470" s="1"/>
  <c r="G470"/>
  <c r="I470" s="1"/>
  <c r="M320"/>
  <c r="H320"/>
  <c r="J320" s="1"/>
  <c r="G320"/>
  <c r="I320" s="1"/>
  <c r="M242"/>
  <c r="H242"/>
  <c r="J242" s="1"/>
  <c r="G242"/>
  <c r="I242" s="1"/>
  <c r="M200"/>
  <c r="H200"/>
  <c r="J200" s="1"/>
  <c r="G200"/>
  <c r="I200" s="1"/>
  <c r="M101"/>
  <c r="H101"/>
  <c r="J101" s="1"/>
  <c r="G101"/>
  <c r="I101" s="1"/>
  <c r="M412"/>
  <c r="H412"/>
  <c r="J412" s="1"/>
  <c r="G412"/>
  <c r="I412" s="1"/>
  <c r="M75"/>
  <c r="H75"/>
  <c r="J75" s="1"/>
  <c r="G75"/>
  <c r="I75" s="1"/>
  <c r="M544"/>
  <c r="H544"/>
  <c r="J544" s="1"/>
  <c r="G544"/>
  <c r="I544" s="1"/>
  <c r="M392"/>
  <c r="H392"/>
  <c r="J392" s="1"/>
  <c r="G392"/>
  <c r="I392" s="1"/>
  <c r="M74"/>
  <c r="H74"/>
  <c r="J74" s="1"/>
  <c r="G74"/>
  <c r="I74" s="1"/>
  <c r="M509"/>
  <c r="H509"/>
  <c r="J509" s="1"/>
  <c r="G509"/>
  <c r="I509" s="1"/>
  <c r="M451"/>
  <c r="H451"/>
  <c r="J451" s="1"/>
  <c r="G451"/>
  <c r="I451" s="1"/>
  <c r="M260"/>
  <c r="H260"/>
  <c r="J260" s="1"/>
  <c r="G260"/>
  <c r="I260" s="1"/>
  <c r="M199"/>
  <c r="H199"/>
  <c r="J199" s="1"/>
  <c r="G199"/>
  <c r="I199" s="1"/>
  <c r="M198"/>
  <c r="H198"/>
  <c r="J198" s="1"/>
  <c r="G198"/>
  <c r="I198" s="1"/>
  <c r="M432"/>
  <c r="H432"/>
  <c r="J432" s="1"/>
  <c r="G432"/>
  <c r="I432" s="1"/>
  <c r="M241"/>
  <c r="H241"/>
  <c r="J241" s="1"/>
  <c r="G241"/>
  <c r="I241" s="1"/>
  <c r="M543"/>
  <c r="H543"/>
  <c r="J543" s="1"/>
  <c r="G543"/>
  <c r="I543" s="1"/>
  <c r="M508"/>
  <c r="H508"/>
  <c r="J508" s="1"/>
  <c r="G508"/>
  <c r="I508" s="1"/>
  <c r="M469"/>
  <c r="H469"/>
  <c r="J469" s="1"/>
  <c r="G469"/>
  <c r="I469" s="1"/>
  <c r="M431"/>
  <c r="H431"/>
  <c r="J431" s="1"/>
  <c r="G431"/>
  <c r="I431" s="1"/>
  <c r="M391"/>
  <c r="H391"/>
  <c r="J391" s="1"/>
  <c r="G391"/>
  <c r="I391" s="1"/>
  <c r="M360"/>
  <c r="H360"/>
  <c r="J360" s="1"/>
  <c r="G360"/>
  <c r="I360" s="1"/>
  <c r="M319"/>
  <c r="H319"/>
  <c r="J319" s="1"/>
  <c r="G319"/>
  <c r="I319" s="1"/>
  <c r="M281"/>
  <c r="H281"/>
  <c r="J281" s="1"/>
  <c r="G281"/>
  <c r="I281" s="1"/>
  <c r="M240"/>
  <c r="H240"/>
  <c r="J240" s="1"/>
  <c r="G240"/>
  <c r="I240" s="1"/>
  <c r="M197"/>
  <c r="H197"/>
  <c r="J197" s="1"/>
  <c r="G197"/>
  <c r="I197" s="1"/>
  <c r="M153"/>
  <c r="H153"/>
  <c r="J153" s="1"/>
  <c r="G153"/>
  <c r="I153" s="1"/>
  <c r="M98"/>
  <c r="H98"/>
  <c r="J98" s="1"/>
  <c r="G98"/>
  <c r="I98" s="1"/>
  <c r="M390"/>
  <c r="H390"/>
  <c r="J390" s="1"/>
  <c r="G390"/>
  <c r="I390" s="1"/>
  <c r="M468"/>
  <c r="H468"/>
  <c r="J468" s="1"/>
  <c r="G468"/>
  <c r="I468" s="1"/>
  <c r="M430"/>
  <c r="H430"/>
  <c r="J430" s="1"/>
  <c r="G430"/>
  <c r="I430" s="1"/>
  <c r="M389"/>
  <c r="H389"/>
  <c r="J389" s="1"/>
  <c r="G389"/>
  <c r="I389" s="1"/>
  <c r="M317"/>
  <c r="H317"/>
  <c r="J317" s="1"/>
  <c r="G317"/>
  <c r="I317" s="1"/>
  <c r="M280"/>
  <c r="H280"/>
  <c r="J280" s="1"/>
  <c r="G280"/>
  <c r="I280" s="1"/>
  <c r="M239"/>
  <c r="H239"/>
  <c r="J239" s="1"/>
  <c r="G239"/>
  <c r="I239" s="1"/>
  <c r="M196"/>
  <c r="H196"/>
  <c r="J196" s="1"/>
  <c r="G196"/>
  <c r="I196" s="1"/>
  <c r="M152"/>
  <c r="H152"/>
  <c r="J152" s="1"/>
  <c r="G152"/>
  <c r="I152" s="1"/>
  <c r="M97"/>
  <c r="H97"/>
  <c r="J97" s="1"/>
  <c r="G97"/>
  <c r="I97" s="1"/>
  <c r="M542"/>
  <c r="H542"/>
  <c r="J542" s="1"/>
  <c r="G542"/>
  <c r="I542" s="1"/>
  <c r="M562"/>
  <c r="H562"/>
  <c r="J562" s="1"/>
  <c r="G562"/>
  <c r="I562" s="1"/>
  <c r="M525"/>
  <c r="H525"/>
  <c r="J525" s="1"/>
  <c r="G525"/>
  <c r="I525" s="1"/>
  <c r="M490"/>
  <c r="H490"/>
  <c r="J490" s="1"/>
  <c r="G490"/>
  <c r="I490" s="1"/>
  <c r="M450"/>
  <c r="H450"/>
  <c r="J450" s="1"/>
  <c r="G450"/>
  <c r="I450" s="1"/>
  <c r="M411"/>
  <c r="H411"/>
  <c r="J411" s="1"/>
  <c r="G411"/>
  <c r="I411" s="1"/>
  <c r="M373"/>
  <c r="H373"/>
  <c r="J373" s="1"/>
  <c r="G373"/>
  <c r="I373" s="1"/>
  <c r="M342"/>
  <c r="H342"/>
  <c r="J342" s="1"/>
  <c r="G342"/>
  <c r="I342" s="1"/>
  <c r="M299"/>
  <c r="H299"/>
  <c r="J299" s="1"/>
  <c r="G299"/>
  <c r="I299" s="1"/>
  <c r="M259"/>
  <c r="H259"/>
  <c r="J259" s="1"/>
  <c r="G259"/>
  <c r="I259" s="1"/>
  <c r="M223"/>
  <c r="H223"/>
  <c r="J223" s="1"/>
  <c r="G223"/>
  <c r="I223" s="1"/>
  <c r="M173"/>
  <c r="H173"/>
  <c r="J173" s="1"/>
  <c r="G173"/>
  <c r="I173" s="1"/>
  <c r="M127"/>
  <c r="H127"/>
  <c r="J127" s="1"/>
  <c r="G127"/>
  <c r="I127" s="1"/>
  <c r="M561"/>
  <c r="H561"/>
  <c r="J561" s="1"/>
  <c r="G561"/>
  <c r="I561" s="1"/>
  <c r="M524"/>
  <c r="H524"/>
  <c r="J524" s="1"/>
  <c r="G524"/>
  <c r="I524" s="1"/>
  <c r="M489"/>
  <c r="H489"/>
  <c r="J489" s="1"/>
  <c r="G489"/>
  <c r="I489" s="1"/>
  <c r="M449"/>
  <c r="H449"/>
  <c r="J449" s="1"/>
  <c r="G449"/>
  <c r="I449" s="1"/>
  <c r="M410"/>
  <c r="H410"/>
  <c r="J410" s="1"/>
  <c r="G410"/>
  <c r="I410" s="1"/>
  <c r="M372"/>
  <c r="H372"/>
  <c r="J372" s="1"/>
  <c r="G372"/>
  <c r="I372" s="1"/>
  <c r="M341"/>
  <c r="H341"/>
  <c r="J341" s="1"/>
  <c r="G341"/>
  <c r="I341" s="1"/>
  <c r="M298"/>
  <c r="H298"/>
  <c r="J298" s="1"/>
  <c r="G298"/>
  <c r="I298" s="1"/>
  <c r="M258"/>
  <c r="H258"/>
  <c r="J258" s="1"/>
  <c r="G258"/>
  <c r="I258" s="1"/>
  <c r="M222"/>
  <c r="H222"/>
  <c r="J222" s="1"/>
  <c r="G222"/>
  <c r="I222" s="1"/>
  <c r="M172"/>
  <c r="H172"/>
  <c r="J172" s="1"/>
  <c r="G172"/>
  <c r="I172" s="1"/>
  <c r="M126"/>
  <c r="H126"/>
  <c r="J126" s="1"/>
  <c r="G126"/>
  <c r="I126" s="1"/>
  <c r="M541"/>
  <c r="H541"/>
  <c r="J541" s="1"/>
  <c r="G541"/>
  <c r="I541" s="1"/>
  <c r="M506"/>
  <c r="H506"/>
  <c r="J506" s="1"/>
  <c r="G506"/>
  <c r="I506" s="1"/>
  <c r="M467"/>
  <c r="H467"/>
  <c r="J467" s="1"/>
  <c r="G467"/>
  <c r="I467" s="1"/>
  <c r="M429"/>
  <c r="H429"/>
  <c r="J429" s="1"/>
  <c r="G429"/>
  <c r="I429" s="1"/>
  <c r="M388"/>
  <c r="H388"/>
  <c r="J388" s="1"/>
  <c r="G388"/>
  <c r="I388" s="1"/>
  <c r="M359"/>
  <c r="H359"/>
  <c r="J359" s="1"/>
  <c r="G359"/>
  <c r="I359" s="1"/>
  <c r="M316"/>
  <c r="H316"/>
  <c r="J316" s="1"/>
  <c r="G316"/>
  <c r="I316" s="1"/>
  <c r="M279"/>
  <c r="H279"/>
  <c r="J279" s="1"/>
  <c r="G279"/>
  <c r="I279" s="1"/>
  <c r="M238"/>
  <c r="H238"/>
  <c r="J238" s="1"/>
  <c r="G238"/>
  <c r="I238" s="1"/>
  <c r="M195"/>
  <c r="H195"/>
  <c r="J195" s="1"/>
  <c r="G195"/>
  <c r="I195" s="1"/>
  <c r="M151"/>
  <c r="H151"/>
  <c r="J151" s="1"/>
  <c r="G151"/>
  <c r="I151" s="1"/>
  <c r="M96"/>
  <c r="H96"/>
  <c r="J96" s="1"/>
  <c r="G96"/>
  <c r="I96" s="1"/>
  <c r="M278"/>
  <c r="H278"/>
  <c r="J278" s="1"/>
  <c r="G278"/>
  <c r="I278" s="1"/>
  <c r="M560"/>
  <c r="H560"/>
  <c r="J560" s="1"/>
  <c r="G560"/>
  <c r="I560" s="1"/>
  <c r="M523"/>
  <c r="H523"/>
  <c r="J523" s="1"/>
  <c r="G523"/>
  <c r="I523" s="1"/>
  <c r="M488"/>
  <c r="H488"/>
  <c r="J488" s="1"/>
  <c r="G488"/>
  <c r="I488" s="1"/>
  <c r="M448"/>
  <c r="H448"/>
  <c r="J448" s="1"/>
  <c r="G448"/>
  <c r="I448" s="1"/>
  <c r="M409"/>
  <c r="H409"/>
  <c r="J409" s="1"/>
  <c r="G409"/>
  <c r="I409" s="1"/>
  <c r="M371"/>
  <c r="H371"/>
  <c r="J371" s="1"/>
  <c r="G371"/>
  <c r="I371" s="1"/>
  <c r="M340"/>
  <c r="H340"/>
  <c r="J340" s="1"/>
  <c r="G340"/>
  <c r="I340" s="1"/>
  <c r="M297"/>
  <c r="H297"/>
  <c r="J297" s="1"/>
  <c r="G297"/>
  <c r="I297" s="1"/>
  <c r="M257"/>
  <c r="H257"/>
  <c r="J257" s="1"/>
  <c r="G257"/>
  <c r="I257" s="1"/>
  <c r="M221"/>
  <c r="H221"/>
  <c r="J221" s="1"/>
  <c r="G221"/>
  <c r="I221" s="1"/>
  <c r="H171"/>
  <c r="J171" s="1"/>
  <c r="K171" s="1"/>
  <c r="M125"/>
  <c r="H125"/>
  <c r="J125" s="1"/>
  <c r="G125"/>
  <c r="I125" s="1"/>
  <c r="M170"/>
  <c r="H170"/>
  <c r="J170" s="1"/>
  <c r="G170"/>
  <c r="I170" s="1"/>
  <c r="M559"/>
  <c r="H559"/>
  <c r="J559" s="1"/>
  <c r="G559"/>
  <c r="I559" s="1"/>
  <c r="M540"/>
  <c r="H540"/>
  <c r="J540" s="1"/>
  <c r="G540"/>
  <c r="I540" s="1"/>
  <c r="M522"/>
  <c r="H522"/>
  <c r="J522" s="1"/>
  <c r="G522"/>
  <c r="I522" s="1"/>
  <c r="M505"/>
  <c r="H505"/>
  <c r="J505" s="1"/>
  <c r="G505"/>
  <c r="I505" s="1"/>
  <c r="M487"/>
  <c r="H487"/>
  <c r="J487" s="1"/>
  <c r="G487"/>
  <c r="I487" s="1"/>
  <c r="M466"/>
  <c r="H466"/>
  <c r="J466" s="1"/>
  <c r="G466"/>
  <c r="I466" s="1"/>
  <c r="M428"/>
  <c r="H428"/>
  <c r="J428" s="1"/>
  <c r="G428"/>
  <c r="I428" s="1"/>
  <c r="M408"/>
  <c r="H408"/>
  <c r="J408" s="1"/>
  <c r="G408"/>
  <c r="I408" s="1"/>
  <c r="M387"/>
  <c r="H387"/>
  <c r="J387" s="1"/>
  <c r="G387"/>
  <c r="I387" s="1"/>
  <c r="M370"/>
  <c r="H370"/>
  <c r="J370" s="1"/>
  <c r="G370"/>
  <c r="I370" s="1"/>
  <c r="M358"/>
  <c r="H358"/>
  <c r="J358" s="1"/>
  <c r="G358"/>
  <c r="I358" s="1"/>
  <c r="M339"/>
  <c r="H339"/>
  <c r="J339" s="1"/>
  <c r="G339"/>
  <c r="I339" s="1"/>
  <c r="M315"/>
  <c r="H315"/>
  <c r="J315" s="1"/>
  <c r="G315"/>
  <c r="I315" s="1"/>
  <c r="M296"/>
  <c r="H296"/>
  <c r="J296" s="1"/>
  <c r="G296"/>
  <c r="I296" s="1"/>
  <c r="M277"/>
  <c r="H277"/>
  <c r="J277" s="1"/>
  <c r="G277"/>
  <c r="I277" s="1"/>
  <c r="M220"/>
  <c r="H220"/>
  <c r="J220" s="1"/>
  <c r="G220"/>
  <c r="I220" s="1"/>
  <c r="M193"/>
  <c r="H193"/>
  <c r="J193" s="1"/>
  <c r="G193"/>
  <c r="I193" s="1"/>
  <c r="M169"/>
  <c r="H169"/>
  <c r="J169" s="1"/>
  <c r="G169"/>
  <c r="I169" s="1"/>
  <c r="M150"/>
  <c r="H150"/>
  <c r="J150" s="1"/>
  <c r="G150"/>
  <c r="I150" s="1"/>
  <c r="M122"/>
  <c r="H122"/>
  <c r="J122" s="1"/>
  <c r="G122"/>
  <c r="I122" s="1"/>
  <c r="M95"/>
  <c r="H95"/>
  <c r="J95" s="1"/>
  <c r="G95"/>
  <c r="I95" s="1"/>
  <c r="M70"/>
  <c r="H70"/>
  <c r="J70" s="1"/>
  <c r="G70"/>
  <c r="I70" s="1"/>
  <c r="M356"/>
  <c r="H356"/>
  <c r="J356" s="1"/>
  <c r="G356"/>
  <c r="I356" s="1"/>
  <c r="M276"/>
  <c r="H276"/>
  <c r="J276" s="1"/>
  <c r="G276"/>
  <c r="I276" s="1"/>
  <c r="M275"/>
  <c r="H275"/>
  <c r="J275" s="1"/>
  <c r="G275"/>
  <c r="I275" s="1"/>
  <c r="M539"/>
  <c r="H539"/>
  <c r="J539" s="1"/>
  <c r="G539"/>
  <c r="I539" s="1"/>
  <c r="M504"/>
  <c r="H504"/>
  <c r="J504" s="1"/>
  <c r="G504"/>
  <c r="I504" s="1"/>
  <c r="M465"/>
  <c r="H465"/>
  <c r="J465" s="1"/>
  <c r="G465"/>
  <c r="I465" s="1"/>
  <c r="M427"/>
  <c r="H427"/>
  <c r="J427" s="1"/>
  <c r="G427"/>
  <c r="I427" s="1"/>
  <c r="M386"/>
  <c r="H386"/>
  <c r="J386" s="1"/>
  <c r="G386"/>
  <c r="I386" s="1"/>
  <c r="M355"/>
  <c r="H355"/>
  <c r="J355" s="1"/>
  <c r="G355"/>
  <c r="I355" s="1"/>
  <c r="M314"/>
  <c r="H314"/>
  <c r="J314" s="1"/>
  <c r="G314"/>
  <c r="I314" s="1"/>
  <c r="M274"/>
  <c r="H274"/>
  <c r="J274" s="1"/>
  <c r="G274"/>
  <c r="I274" s="1"/>
  <c r="M237"/>
  <c r="H237"/>
  <c r="J237" s="1"/>
  <c r="G237"/>
  <c r="I237" s="1"/>
  <c r="M191"/>
  <c r="H191"/>
  <c r="J191" s="1"/>
  <c r="G191"/>
  <c r="I191" s="1"/>
  <c r="M149"/>
  <c r="H149"/>
  <c r="J149" s="1"/>
  <c r="G149"/>
  <c r="I149" s="1"/>
  <c r="M94"/>
  <c r="H94"/>
  <c r="J94" s="1"/>
  <c r="G94"/>
  <c r="I94" s="1"/>
  <c r="M313"/>
  <c r="H313"/>
  <c r="J313" s="1"/>
  <c r="G313"/>
  <c r="I313" s="1"/>
  <c r="M538"/>
  <c r="H538"/>
  <c r="J538" s="1"/>
  <c r="G538"/>
  <c r="I538" s="1"/>
  <c r="M503"/>
  <c r="H503"/>
  <c r="J503" s="1"/>
  <c r="G503"/>
  <c r="I503" s="1"/>
  <c r="M464"/>
  <c r="H464"/>
  <c r="J464" s="1"/>
  <c r="G464"/>
  <c r="I464" s="1"/>
  <c r="M426"/>
  <c r="H426"/>
  <c r="J426" s="1"/>
  <c r="G426"/>
  <c r="I426" s="1"/>
  <c r="M385"/>
  <c r="H385"/>
  <c r="J385" s="1"/>
  <c r="G385"/>
  <c r="I385" s="1"/>
  <c r="M312"/>
  <c r="H312"/>
  <c r="J312" s="1"/>
  <c r="G312"/>
  <c r="I312" s="1"/>
  <c r="M273"/>
  <c r="H273"/>
  <c r="J273" s="1"/>
  <c r="G273"/>
  <c r="I273" s="1"/>
  <c r="M236"/>
  <c r="H236"/>
  <c r="J236" s="1"/>
  <c r="G236"/>
  <c r="I236" s="1"/>
  <c r="M189"/>
  <c r="H189"/>
  <c r="J189" s="1"/>
  <c r="G189"/>
  <c r="I189" s="1"/>
  <c r="M148"/>
  <c r="H148"/>
  <c r="J148" s="1"/>
  <c r="G148"/>
  <c r="I148" s="1"/>
  <c r="M92"/>
  <c r="H92"/>
  <c r="J92" s="1"/>
  <c r="G92"/>
  <c r="I92" s="1"/>
  <c r="K356" l="1"/>
  <c r="J267"/>
  <c r="F29" i="7" s="1"/>
  <c r="K191" i="6"/>
  <c r="J458"/>
  <c r="F49" i="7" s="1"/>
  <c r="K504" i="6"/>
  <c r="K150"/>
  <c r="K277"/>
  <c r="K358"/>
  <c r="K428"/>
  <c r="K522"/>
  <c r="K125"/>
  <c r="K221"/>
  <c r="K371"/>
  <c r="K523"/>
  <c r="K151"/>
  <c r="K316"/>
  <c r="K467"/>
  <c r="K172"/>
  <c r="K341"/>
  <c r="K489"/>
  <c r="K173"/>
  <c r="K342"/>
  <c r="K149"/>
  <c r="K314"/>
  <c r="K465"/>
  <c r="K276"/>
  <c r="K122"/>
  <c r="K220"/>
  <c r="K339"/>
  <c r="K408"/>
  <c r="K505"/>
  <c r="K170"/>
  <c r="K340"/>
  <c r="K96"/>
  <c r="K279"/>
  <c r="K429"/>
  <c r="K126"/>
  <c r="K298"/>
  <c r="K449"/>
  <c r="K127"/>
  <c r="K299"/>
  <c r="J142"/>
  <c r="F17" i="7" s="1"/>
  <c r="J306" i="6"/>
  <c r="F33" i="7" s="1"/>
  <c r="J497" i="6"/>
  <c r="F53" i="7" s="1"/>
  <c r="K70" i="6"/>
  <c r="K169"/>
  <c r="K296"/>
  <c r="K370"/>
  <c r="K466"/>
  <c r="K540"/>
  <c r="K257"/>
  <c r="K560"/>
  <c r="K195"/>
  <c r="K359"/>
  <c r="K506"/>
  <c r="K222"/>
  <c r="K372"/>
  <c r="K524"/>
  <c r="K223"/>
  <c r="K373"/>
  <c r="K525"/>
  <c r="K152"/>
  <c r="K317"/>
  <c r="K390"/>
  <c r="K240"/>
  <c r="K391"/>
  <c r="K543"/>
  <c r="K199"/>
  <c r="K74"/>
  <c r="K412"/>
  <c r="K320"/>
  <c r="K154"/>
  <c r="K321"/>
  <c r="K546"/>
  <c r="K244"/>
  <c r="K374"/>
  <c r="K526"/>
  <c r="K564"/>
  <c r="K285"/>
  <c r="K107"/>
  <c r="K207"/>
  <c r="K326"/>
  <c r="K109"/>
  <c r="K286"/>
  <c r="K476"/>
  <c r="K132"/>
  <c r="K250"/>
  <c r="K439"/>
  <c r="K565"/>
  <c r="K251"/>
  <c r="K400"/>
  <c r="K551"/>
  <c r="K263"/>
  <c r="K493"/>
  <c r="K177"/>
  <c r="K455"/>
  <c r="K162"/>
  <c r="K330"/>
  <c r="K517"/>
  <c r="K137"/>
  <c r="K402"/>
  <c r="K331"/>
  <c r="K495"/>
  <c r="K214"/>
  <c r="K332"/>
  <c r="K530"/>
  <c r="K377"/>
  <c r="K164"/>
  <c r="K481"/>
  <c r="K334"/>
  <c r="K165"/>
  <c r="K404"/>
  <c r="K141"/>
  <c r="K305"/>
  <c r="K457"/>
  <c r="K119"/>
  <c r="K294"/>
  <c r="K484"/>
  <c r="K167"/>
  <c r="K446"/>
  <c r="J183"/>
  <c r="F21" i="7" s="1"/>
  <c r="J532" i="6"/>
  <c r="F57" i="7" s="1"/>
  <c r="K450" i="6"/>
  <c r="K542"/>
  <c r="K239"/>
  <c r="K430"/>
  <c r="K153"/>
  <c r="K319"/>
  <c r="K469"/>
  <c r="K432"/>
  <c r="K451"/>
  <c r="K544"/>
  <c r="K200"/>
  <c r="K510"/>
  <c r="K243"/>
  <c r="K433"/>
  <c r="K155"/>
  <c r="K323"/>
  <c r="K473"/>
  <c r="K247"/>
  <c r="K130"/>
  <c r="K131"/>
  <c r="K490"/>
  <c r="K97"/>
  <c r="K280"/>
  <c r="K468"/>
  <c r="K197"/>
  <c r="K360"/>
  <c r="K508"/>
  <c r="K198"/>
  <c r="K509"/>
  <c r="K75"/>
  <c r="K242"/>
  <c r="K102"/>
  <c r="K282"/>
  <c r="K471"/>
  <c r="K202"/>
  <c r="K361"/>
  <c r="K545"/>
  <c r="K203"/>
  <c r="K362"/>
  <c r="K512"/>
  <c r="K324"/>
  <c r="K174"/>
  <c r="K343"/>
  <c r="K491"/>
  <c r="K175"/>
  <c r="K344"/>
  <c r="K527"/>
  <c r="K157"/>
  <c r="K548"/>
  <c r="K397"/>
  <c r="K248"/>
  <c r="K364"/>
  <c r="K249"/>
  <c r="K438"/>
  <c r="K110"/>
  <c r="K210"/>
  <c r="K399"/>
  <c r="K550"/>
  <c r="K211"/>
  <c r="K365"/>
  <c r="K516"/>
  <c r="K133"/>
  <c r="K415"/>
  <c r="K566"/>
  <c r="K264"/>
  <c r="K494"/>
  <c r="K112"/>
  <c r="K290"/>
  <c r="K479"/>
  <c r="K113"/>
  <c r="K291"/>
  <c r="K553"/>
  <c r="K115"/>
  <c r="K179"/>
  <c r="K304"/>
  <c r="K519"/>
  <c r="K367"/>
  <c r="K139"/>
  <c r="K347"/>
  <c r="K254"/>
  <c r="K444"/>
  <c r="K368"/>
  <c r="K181"/>
  <c r="K266"/>
  <c r="K419"/>
  <c r="K569"/>
  <c r="K255"/>
  <c r="K445"/>
  <c r="K120"/>
  <c r="K406"/>
  <c r="K313"/>
  <c r="K237"/>
  <c r="K386"/>
  <c r="K539"/>
  <c r="K409"/>
  <c r="K488"/>
  <c r="K322"/>
  <c r="K511"/>
  <c r="K156"/>
  <c r="K300"/>
  <c r="K452"/>
  <c r="K301"/>
  <c r="K492"/>
  <c r="K106"/>
  <c r="K513"/>
  <c r="K325"/>
  <c r="K208"/>
  <c r="K475"/>
  <c r="K209"/>
  <c r="K398"/>
  <c r="K549"/>
  <c r="K176"/>
  <c r="K328"/>
  <c r="K515"/>
  <c r="K161"/>
  <c r="K329"/>
  <c r="K478"/>
  <c r="K366"/>
  <c r="K375"/>
  <c r="K528"/>
  <c r="K136"/>
  <c r="K416"/>
  <c r="K567"/>
  <c r="K252"/>
  <c r="K441"/>
  <c r="K82"/>
  <c r="K265"/>
  <c r="K518"/>
  <c r="K456"/>
  <c r="K163"/>
  <c r="K292"/>
  <c r="K418"/>
  <c r="K568"/>
  <c r="K83"/>
  <c r="K333"/>
  <c r="K215"/>
  <c r="K482"/>
  <c r="K335"/>
  <c r="K555"/>
  <c r="K229"/>
  <c r="K378"/>
  <c r="K531"/>
  <c r="K217"/>
  <c r="K405"/>
  <c r="K556"/>
  <c r="K337"/>
  <c r="K557"/>
  <c r="I420"/>
  <c r="K385"/>
  <c r="I267"/>
  <c r="K236"/>
  <c r="K92"/>
  <c r="I142"/>
  <c r="I306"/>
  <c r="K273"/>
  <c r="K464"/>
  <c r="I497"/>
  <c r="J349"/>
  <c r="F37" i="7" s="1"/>
  <c r="K94" i="6"/>
  <c r="K274"/>
  <c r="K427"/>
  <c r="K275"/>
  <c r="K95"/>
  <c r="K193"/>
  <c r="K315"/>
  <c r="K387"/>
  <c r="K487"/>
  <c r="K559"/>
  <c r="K297"/>
  <c r="K448"/>
  <c r="K278"/>
  <c r="K238"/>
  <c r="K388"/>
  <c r="K541"/>
  <c r="K258"/>
  <c r="K410"/>
  <c r="K561"/>
  <c r="K259"/>
  <c r="K411"/>
  <c r="K562"/>
  <c r="K196"/>
  <c r="K389"/>
  <c r="K98"/>
  <c r="K281"/>
  <c r="K431"/>
  <c r="K241"/>
  <c r="K260"/>
  <c r="K392"/>
  <c r="K101"/>
  <c r="K470"/>
  <c r="K201"/>
  <c r="K393"/>
  <c r="K103"/>
  <c r="K283"/>
  <c r="K472"/>
  <c r="K104"/>
  <c r="K284"/>
  <c r="K435"/>
  <c r="K204"/>
  <c r="K474"/>
  <c r="K261"/>
  <c r="K413"/>
  <c r="K563"/>
  <c r="K262"/>
  <c r="K453"/>
  <c r="K205"/>
  <c r="K396"/>
  <c r="K158"/>
  <c r="K363"/>
  <c r="K437"/>
  <c r="K159"/>
  <c r="K327"/>
  <c r="K514"/>
  <c r="K160"/>
  <c r="K287"/>
  <c r="K477"/>
  <c r="K111"/>
  <c r="K288"/>
  <c r="K440"/>
  <c r="K289"/>
  <c r="K345"/>
  <c r="K454"/>
  <c r="K178"/>
  <c r="K376"/>
  <c r="K529"/>
  <c r="K213"/>
  <c r="K401"/>
  <c r="K552"/>
  <c r="K253"/>
  <c r="K417"/>
  <c r="K442"/>
  <c r="K138"/>
  <c r="K228"/>
  <c r="K403"/>
  <c r="K554"/>
  <c r="K480"/>
  <c r="K180"/>
  <c r="K84"/>
  <c r="K443"/>
  <c r="K216"/>
  <c r="K483"/>
  <c r="K182"/>
  <c r="K348"/>
  <c r="K496"/>
  <c r="K166"/>
  <c r="K336"/>
  <c r="K520"/>
  <c r="K218"/>
  <c r="K485"/>
  <c r="I458"/>
  <c r="K426"/>
  <c r="I183"/>
  <c r="K148"/>
  <c r="K312"/>
  <c r="I349"/>
  <c r="I532"/>
  <c r="K503"/>
  <c r="J230"/>
  <c r="J420"/>
  <c r="F45" i="7" s="1"/>
  <c r="J570" i="6"/>
  <c r="J379"/>
  <c r="F41" i="7" s="1"/>
  <c r="I86" i="6"/>
  <c r="I230"/>
  <c r="E25" i="7" s="1"/>
  <c r="K189" i="6"/>
  <c r="I570"/>
  <c r="K538"/>
  <c r="I379"/>
  <c r="K355"/>
  <c r="K434"/>
  <c r="K245"/>
  <c r="K246"/>
  <c r="K394"/>
  <c r="K547"/>
  <c r="K436"/>
  <c r="K224"/>
  <c r="K225"/>
  <c r="K414"/>
  <c r="K346"/>
  <c r="T504"/>
  <c r="T503"/>
  <c r="T502"/>
  <c r="E17" i="7" l="1"/>
  <c r="K142" i="6"/>
  <c r="G17" i="7" s="1"/>
  <c r="J17" s="1"/>
  <c r="E41"/>
  <c r="K379" i="6"/>
  <c r="G41" i="7" s="1"/>
  <c r="K41" s="1"/>
  <c r="K570" i="6"/>
  <c r="F61" i="7"/>
  <c r="E57"/>
  <c r="K532" i="6"/>
  <c r="G57" i="7" s="1"/>
  <c r="K57" s="1"/>
  <c r="E21"/>
  <c r="K183" i="6"/>
  <c r="G21" i="7" s="1"/>
  <c r="J21" s="1"/>
  <c r="E45"/>
  <c r="K420" i="6"/>
  <c r="G45" i="7" s="1"/>
  <c r="L45" s="1"/>
  <c r="E61"/>
  <c r="I572" i="6"/>
  <c r="E53" i="7"/>
  <c r="K497" i="6"/>
  <c r="G53" i="7" s="1"/>
  <c r="K53" s="1"/>
  <c r="E13"/>
  <c r="K230" i="6"/>
  <c r="G25" i="7" s="1"/>
  <c r="K25" s="1"/>
  <c r="F25"/>
  <c r="E49"/>
  <c r="K458" i="6"/>
  <c r="G49" i="7" s="1"/>
  <c r="L49" s="1"/>
  <c r="E33"/>
  <c r="K306" i="6"/>
  <c r="G33" i="7" s="1"/>
  <c r="K33" s="1"/>
  <c r="E29"/>
  <c r="K267" i="6"/>
  <c r="G29" i="7" s="1"/>
  <c r="K29" s="1"/>
  <c r="E37"/>
  <c r="K349" i="6"/>
  <c r="G37" i="7" s="1"/>
  <c r="L37" s="1"/>
  <c r="T505" i="6"/>
  <c r="T539"/>
  <c r="T538"/>
  <c r="T537"/>
  <c r="T465"/>
  <c r="T464"/>
  <c r="T463"/>
  <c r="T427"/>
  <c r="T426"/>
  <c r="T425"/>
  <c r="T386"/>
  <c r="T385"/>
  <c r="T384"/>
  <c r="T356"/>
  <c r="T355"/>
  <c r="T354"/>
  <c r="T313"/>
  <c r="T312"/>
  <c r="T311"/>
  <c r="T274"/>
  <c r="T273"/>
  <c r="T272"/>
  <c r="K63" i="7" l="1"/>
  <c r="J63"/>
  <c r="G61"/>
  <c r="L61" s="1"/>
  <c r="E66"/>
  <c r="T428" i="6"/>
  <c r="T314"/>
  <c r="T466"/>
  <c r="T387"/>
  <c r="T357"/>
  <c r="T275"/>
  <c r="T540"/>
  <c r="T237"/>
  <c r="T236"/>
  <c r="T235"/>
  <c r="T190"/>
  <c r="T189"/>
  <c r="T188"/>
  <c r="T149"/>
  <c r="T148"/>
  <c r="T147"/>
  <c r="T93"/>
  <c r="T92"/>
  <c r="T91"/>
  <c r="T12"/>
  <c r="T11"/>
  <c r="T10"/>
  <c r="J65" i="7" l="1"/>
  <c r="T238" i="6"/>
  <c r="T191"/>
  <c r="T150"/>
  <c r="T94"/>
  <c r="T13"/>
  <c r="K65" i="7" l="1"/>
  <c r="J13" i="6" l="1"/>
  <c r="J86" s="1"/>
  <c r="K13" l="1"/>
  <c r="J572"/>
  <c r="F13" i="7"/>
  <c r="F66" s="1"/>
  <c r="W10" i="6"/>
  <c r="K86"/>
  <c r="K572" s="1"/>
  <c r="G13" i="7" l="1"/>
  <c r="G66" l="1"/>
  <c r="L13"/>
  <c r="L63" s="1"/>
  <c r="I66" l="1"/>
  <c r="I64"/>
  <c r="K64"/>
  <c r="J64"/>
  <c r="J66"/>
  <c r="K66"/>
  <c r="L64"/>
  <c r="L65"/>
  <c r="L66" s="1"/>
</calcChain>
</file>

<file path=xl/sharedStrings.xml><?xml version="1.0" encoding="utf-8"?>
<sst xmlns="http://schemas.openxmlformats.org/spreadsheetml/2006/main" count="1873" uniqueCount="637">
  <si>
    <t>Descrição</t>
  </si>
  <si>
    <t>UND</t>
  </si>
  <si>
    <t>Qtd</t>
  </si>
  <si>
    <t>LISTA DE MATERIAIS ( REDE )</t>
  </si>
  <si>
    <t>LISTA DE MATERIAIS ( ILUMINAÇÃO )</t>
  </si>
  <si>
    <t>Unitário (R$)</t>
  </si>
  <si>
    <t>Mat</t>
  </si>
  <si>
    <t>MO</t>
  </si>
  <si>
    <t>Total (R$)</t>
  </si>
  <si>
    <t>Valores com BDI incluso</t>
  </si>
  <si>
    <t>TOTAL</t>
  </si>
  <si>
    <t>TOTAL GERAL</t>
  </si>
  <si>
    <t>MELHORIA DE REDE PARA ILUMINAÇÃO PÚBLICA</t>
  </si>
  <si>
    <t>ORÇAMENTO: OBRAS DE MELHORIA DE REDE PARA ILUMINAÇÃO PÚBLICA</t>
  </si>
  <si>
    <t>Código  Celesc</t>
  </si>
  <si>
    <t>ref. preço Mat.: SINAPI ou mercado</t>
  </si>
  <si>
    <t>OBS.:</t>
  </si>
  <si>
    <t>1) Já que trata-se de obra na rede da CELESC e que receberá fiscalização da mesma, todos os materiais fornecidos deverão seguir o padrão da concessionária;</t>
  </si>
  <si>
    <t>3) BDI utilizado na presente planilha: 20%;</t>
  </si>
  <si>
    <t xml:space="preserve">4) Não serão aceitas propostas cujo valor TOTAL GERAL (materiais + mão-de-obra) seja maior do que o da presente planilha. </t>
  </si>
  <si>
    <t>Valores com BDI 20% incluso</t>
  </si>
  <si>
    <t>Unitário (R$)                    sem BDI</t>
  </si>
  <si>
    <t>30 DIAS</t>
  </si>
  <si>
    <t>60 DIAS</t>
  </si>
  <si>
    <t>90 DIAS</t>
  </si>
  <si>
    <t>CRONOGRAMA FÍSICO-FINANCEIRO</t>
  </si>
  <si>
    <t>USC REDE</t>
  </si>
  <si>
    <t>ULV REDE</t>
  </si>
  <si>
    <t>USC ILUM.</t>
  </si>
  <si>
    <t>2) Para referenciar o valor da mão-de-obra da presente planilha, foi estimado pelos projetistas a quantidade de horas de linha viva e linha morta para as atividades previstas, e aplicado o valor pago pela CELESC. O total foi dividido proporcionalmente de acordo com o custo dos materiais;</t>
  </si>
  <si>
    <t>Abraçadeira plastica flexivel</t>
  </si>
  <si>
    <t>pc</t>
  </si>
  <si>
    <t>Adaptador estribo cunha 336</t>
  </si>
  <si>
    <t>Alça Pré formada CA 336,4 AWG</t>
  </si>
  <si>
    <t>Alça Pré formada CA/CAA 2 AWG</t>
  </si>
  <si>
    <t>Alça Pré formada CA/CAA 4 AWG</t>
  </si>
  <si>
    <t>Arruela lisa quadrada 18x38x38x3mm</t>
  </si>
  <si>
    <t xml:space="preserve">Cabo coberto CU 16mm² 15kV </t>
  </si>
  <si>
    <t>Cabo Cobre isolado extra flexivel 25mm²</t>
  </si>
  <si>
    <t>Cabo de Cobre 25mm²</t>
  </si>
  <si>
    <t>kg</t>
  </si>
  <si>
    <t>Cartucho metalico azul</t>
  </si>
  <si>
    <t>Cartucho metalico vermelho</t>
  </si>
  <si>
    <t>Chave Fus. 1p C gancho 100A 25kV</t>
  </si>
  <si>
    <t>Cinta Circular 210mm</t>
  </si>
  <si>
    <t>Cinta Circular 240mm</t>
  </si>
  <si>
    <t>Cinta Circular 250mm</t>
  </si>
  <si>
    <t>Cinta Circular 260mm</t>
  </si>
  <si>
    <t>Cinta Circular 270mm</t>
  </si>
  <si>
    <t xml:space="preserve">Cinta circular 300mm </t>
  </si>
  <si>
    <t>Cinta Circular 410mm</t>
  </si>
  <si>
    <t>Conector Cunha al 1/0 AWG 2 AWG</t>
  </si>
  <si>
    <t>Conector Cunha al 1/0 AWG 4 AWG</t>
  </si>
  <si>
    <t>Conector Cunha al 1/0 AWG 6 AWG</t>
  </si>
  <si>
    <t>Conector Cunha al 4 e 4 AWG e 2 x 6 AWG</t>
  </si>
  <si>
    <t>Conector Cunha Aterramento 25 x 35</t>
  </si>
  <si>
    <t xml:space="preserve">Conector cunha CB 336,4MCM </t>
  </si>
  <si>
    <t>Conector de Perfuração 35x70 - 35x 70</t>
  </si>
  <si>
    <t>Conjunto grampo de suspensão</t>
  </si>
  <si>
    <t>Cruzeta de aço tubular 2000mm</t>
  </si>
  <si>
    <t>Elo-fusivel 1A 500mm</t>
  </si>
  <si>
    <t>Fio Alumínio 4 AWG</t>
  </si>
  <si>
    <t>Fita Alumínio 1x10 mm</t>
  </si>
  <si>
    <t>Fita isolante EPR 19mm x 10m Auto-Fusão</t>
  </si>
  <si>
    <t>Fita isolante PVC Preta 19mm x 20m</t>
  </si>
  <si>
    <t>Grampo de linha viva al cb 4-250mcm cb 4-4/0AWG</t>
  </si>
  <si>
    <t>Haste aterramento aço + cobre 13mm 2400mm</t>
  </si>
  <si>
    <t>Isolador Bastao 23,1kV (Polimerico)</t>
  </si>
  <si>
    <t>Isolador Pilar 23,1kV</t>
  </si>
  <si>
    <t>Manilha Sapatilha 20mm 5000daN</t>
  </si>
  <si>
    <t>Mão francesa perfilada aço 726mm</t>
  </si>
  <si>
    <t>Olhal parafuso 5000daN 16mm</t>
  </si>
  <si>
    <t>Parafuso Cabeça abaulada 16x150x75mm  c/ porca</t>
  </si>
  <si>
    <t>Parafuso Cabeça abaulada 16x45x35mm  c/ porca</t>
  </si>
  <si>
    <t>Parafuso Cabeça quadrada 16x150x80mm  c/ porca</t>
  </si>
  <si>
    <t>Parafuso Cabeça quadrada 16x200x120mm  c/ porca</t>
  </si>
  <si>
    <t>Parafuso Cabeça quadrada 16x250x170mm  c/ porca</t>
  </si>
  <si>
    <t>Parafuso Cabeça quadrada 16x300x220mm  c/ porca</t>
  </si>
  <si>
    <t>Parafuso Cabeça quadrada 16x350x270mm  c/ porca</t>
  </si>
  <si>
    <t>Para-raios 10ka 21kV</t>
  </si>
  <si>
    <t>Pino de isolador pilar 140x60mm</t>
  </si>
  <si>
    <t>POSTE CONCRETO CIRC 12M 1000DAN 1 SEGM</t>
  </si>
  <si>
    <t>Sapatilha cabo de aço ate 9,5mm</t>
  </si>
  <si>
    <t>Sela para cruzeta</t>
  </si>
  <si>
    <t>Suporte l chave/para-raio</t>
  </si>
  <si>
    <t>Terminal à compressão pré-isolado de BT - 35 mm2</t>
  </si>
  <si>
    <t>TORA EUCALIPTO PRESERVADO d200x1000mm</t>
  </si>
  <si>
    <t>Trafo 1F 25KV 15KVA                 cód. Antigo 7149</t>
  </si>
  <si>
    <t>LOCAL: BENJAMIM DAGNONI</t>
  </si>
  <si>
    <t>BAIRRO: RIO DO MEIO</t>
  </si>
  <si>
    <t xml:space="preserve">Base para relé </t>
  </si>
  <si>
    <t>Braço de Iluminação Publica - 1,50m  com sapata</t>
  </si>
  <si>
    <t xml:space="preserve">Braço de Iluminação Publica - 3,00m  com sapata </t>
  </si>
  <si>
    <t>Cabo flexivel 750V 1,5mm - Azul</t>
  </si>
  <si>
    <t>Cabo flexivel 750V 1,5mm - Preto</t>
  </si>
  <si>
    <t>Cinta Circular 190mm</t>
  </si>
  <si>
    <t>Cinta Circular 220mm</t>
  </si>
  <si>
    <t>Conector cunha tipo A</t>
  </si>
  <si>
    <t>Conector de Perfuração 16x70 - 1,5 x 10</t>
  </si>
  <si>
    <t>Lâmpada vapor de sódio tubular 150w E-40</t>
  </si>
  <si>
    <t>Lâmpada vapor de sódio tubular 70w E-27</t>
  </si>
  <si>
    <t>Luminária fechada de Iluminação Publica  E-27</t>
  </si>
  <si>
    <t>Reator externo para lâmpada vapor sódio  70w</t>
  </si>
  <si>
    <t>Relé fotoeletrônico NF 10A</t>
  </si>
  <si>
    <t>Cinta Circular 330mm</t>
  </si>
  <si>
    <t>Cinta Circular 440mm</t>
  </si>
  <si>
    <t>Afastador armação secundaria 500x900mm</t>
  </si>
  <si>
    <t>Cinta Circular 170mm</t>
  </si>
  <si>
    <t>Cinta Circular 200mm</t>
  </si>
  <si>
    <t>Conector Cunha CA-CAA-Cu Tipo II</t>
  </si>
  <si>
    <t>Fio cobre isolado 10mm2 preto</t>
  </si>
  <si>
    <t>Parafuso Cabeça abaulada 16x70x60mm  c/ porca</t>
  </si>
  <si>
    <t>Para-raios BT 280V 10kA</t>
  </si>
  <si>
    <t>POSTE CONCRETO CIRC 10M 300DAN 1 SEGM</t>
  </si>
  <si>
    <t>POSTE CONCRETO DT 10M 300DAN 1 SEGM</t>
  </si>
  <si>
    <t>LOCAL: INSPETOR FRANCISCO VECHANI</t>
  </si>
  <si>
    <t>BAIRRO: ESPINHEIROS</t>
  </si>
  <si>
    <t>BAIRRO: CORDEIROS</t>
  </si>
  <si>
    <t>LOCAL: MARCOS AURELIO SEARA</t>
  </si>
  <si>
    <t>Alça Pré formada aluminio 10mm²</t>
  </si>
  <si>
    <t>Armação sec. 1 estribo</t>
  </si>
  <si>
    <t>Cabo Alumínio 2 AWG</t>
  </si>
  <si>
    <t>Espaçador rede sec.</t>
  </si>
  <si>
    <t>Isolador roldana porcelana</t>
  </si>
  <si>
    <t>LOCAL: EMANOEL JOSE REBELLO</t>
  </si>
  <si>
    <t>BAIRRO: CIDADE NOVA</t>
  </si>
  <si>
    <t>Lâmpada vapor de sódio tubular 400w E-40</t>
  </si>
  <si>
    <t>LOCAL: JOÃO HONORIO DE MIRANDA</t>
  </si>
  <si>
    <t>BAIRRO: BARRA DO RIO</t>
  </si>
  <si>
    <t>LOCAL: CARLOS MAFRA</t>
  </si>
  <si>
    <t>POSTE CONCRETO DT 11M 300DAN 1 SEGM</t>
  </si>
  <si>
    <t>Lâmpada vapor de sódio tubular 250w E-40</t>
  </si>
  <si>
    <t>LOCAL: VENEZUELA</t>
  </si>
  <si>
    <t>BAIRRO: FAZENDINHA</t>
  </si>
  <si>
    <t>Cabo Multiplexado al 1x1x10 + 10mm²</t>
  </si>
  <si>
    <t>LOCAL: DR. JOÃO AMERICO WATZKO</t>
  </si>
  <si>
    <t>BAIRRO: SÃO VICENTE</t>
  </si>
  <si>
    <t>Armação sec. 2 estribo</t>
  </si>
  <si>
    <t>LOCAL: CESARIO CHAVES</t>
  </si>
  <si>
    <t>BAIRRO: FAZENDA</t>
  </si>
  <si>
    <t>Conector cunha CB 2/0-2AWG</t>
  </si>
  <si>
    <t>LOCAL: ALDO MARCOS DA CUNHA</t>
  </si>
  <si>
    <t>BAIRRO: RESSACADA</t>
  </si>
  <si>
    <t>LOCAL: GERVASIO REGIS JUNIOR</t>
  </si>
  <si>
    <t>LOCAL: SEBASTIÃO ROMEU SOARES</t>
  </si>
  <si>
    <t>LOCAL: FREDERICO AUGUSTO LUIZ THIEME</t>
  </si>
  <si>
    <t>BAIRRO: CENTRO</t>
  </si>
  <si>
    <t>Cabo Multiplexado al 1x1x35 + 35mm²</t>
  </si>
  <si>
    <t>m</t>
  </si>
  <si>
    <t>Braço de Iluminação Publica - 3,00m  com sapata (COTAR SÓ INSTALAÇÃO, BRAÇO FORNECIDO PELA PREFEITURA)</t>
  </si>
  <si>
    <t>Luminária fechada IP66 com reator integrado 150W sódio e base para relé (COTAR SÓ INSTALAÇÃO, LUMINÁRIA FORNECIDA PELA PREFEITURA)</t>
  </si>
  <si>
    <t>Luminária fechada IP66 com reator integrado 250W sódio e base para relé (COTAR SÓ INSTALAÇÃO, LUMINÁRIA FORNECIDA PELA PREFEITURA)</t>
  </si>
  <si>
    <t>Luminária fechada IP66 com reator integrado 400W sódio e base para relé (COTAR SÓ INSTALAÇÃO, LUMINÁRIA FORNECIDA PELA PREFEITURA)</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</si>
  <si>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</si>
  <si>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</si>
  <si>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</si>
  <si>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</si>
  <si>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</si>
  <si>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</si>
  <si>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</si>
  <si>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</si>
  <si>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</si>
  <si>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</si>
  <si>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</si>
  <si>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</si>
  <si>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</si>
  <si>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</si>
  <si>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</si>
  <si>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</si>
  <si>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</si>
  <si>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</si>
  <si>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</si>
  <si>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</si>
  <si>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</si>
  <si>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</si>
  <si>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</si>
  <si>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</si>
  <si>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</si>
  <si>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</si>
  <si>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</si>
  <si>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</si>
  <si>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</si>
  <si>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</si>
  <si>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</si>
  <si>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</si>
  <si>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</si>
  <si>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</si>
  <si>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</si>
  <si>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</si>
  <si>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</si>
  <si>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</si>
  <si>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</si>
  <si>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</si>
  <si>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</si>
  <si>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</si>
  <si>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</si>
  <si>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</si>
  <si>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</si>
  <si>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</si>
  <si>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</si>
  <si>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</si>
  <si>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</si>
  <si>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</si>
  <si>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</si>
  <si>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</si>
  <si>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</si>
  <si>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</si>
  <si>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</si>
  <si>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</si>
  <si>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</si>
  <si>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</si>
  <si>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</si>
  <si>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</si>
  <si>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</si>
  <si>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</si>
  <si>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</si>
  <si>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</si>
  <si>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</si>
  <si>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</si>
  <si>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</si>
  <si>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</si>
  <si>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</si>
  <si>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</si>
  <si>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</si>
  <si>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</si>
  <si>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</si>
  <si>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</si>
  <si>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</si>
  <si>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</si>
  <si>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</si>
  <si>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</si>
  <si>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</si>
  <si>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</si>
  <si>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</si>
  <si>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</si>
  <si>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</si>
  <si>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</si>
  <si>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</si>
  <si>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</si>
  <si>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</si>
  <si>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</si>
  <si>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</si>
  <si>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</si>
  <si>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</si>
  <si>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</si>
  <si>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</si>
  <si>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</si>
  <si>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</si>
  <si>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</si>
  <si>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</si>
  <si>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</si>
  <si>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</si>
  <si>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</si>
  <si>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</si>
  <si>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</si>
  <si>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</si>
  <si>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</si>
  <si>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</si>
  <si>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</si>
  <si>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</si>
  <si>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</si>
  <si>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</si>
  <si>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</si>
  <si>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</si>
  <si>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</si>
  <si>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</si>
  <si>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</si>
  <si>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</si>
  <si>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</si>
  <si>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</si>
  <si>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</si>
  <si>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</si>
  <si>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</si>
  <si>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</si>
  <si>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</si>
  <si>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</si>
  <si>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</si>
  <si>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</si>
  <si>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</si>
  <si>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</si>
  <si>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</si>
  <si>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</si>
  <si>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</si>
  <si>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</si>
  <si>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</si>
  <si>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</si>
  <si>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</si>
  <si>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</si>
  <si>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</si>
  <si>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</si>
  <si>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</si>
  <si>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</si>
  <si>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</si>
  <si>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</si>
  <si>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</si>
  <si>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</si>
  <si>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</si>
  <si>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</si>
  <si>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</si>
  <si>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</si>
  <si>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</si>
  <si>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</si>
  <si>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</si>
  <si>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</si>
  <si>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</si>
  <si>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</si>
  <si>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</si>
  <si>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</si>
  <si>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</si>
  <si>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</si>
  <si>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</si>
  <si>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</si>
  <si>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</si>
  <si>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</si>
  <si>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</si>
  <si>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</si>
  <si>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</si>
  <si>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</si>
  <si>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</si>
  <si>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</si>
  <si>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</si>
  <si>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</si>
  <si>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</si>
  <si>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</si>
  <si>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</si>
  <si>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</si>
  <si>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</si>
  <si>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</si>
  <si>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</si>
  <si>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</si>
  <si>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</si>
  <si>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</si>
  <si>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</si>
  <si>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</si>
  <si>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</si>
  <si>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</si>
  <si>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</si>
  <si>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</si>
  <si>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</si>
  <si>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</si>
  <si>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</si>
  <si>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</si>
  <si>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</si>
  <si>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</si>
  <si>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</si>
  <si>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</si>
  <si>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</si>
  <si>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</si>
  <si>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</si>
  <si>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</si>
  <si>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</si>
  <si>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</si>
  <si>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</si>
  <si>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</si>
  <si>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</si>
  <si>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</si>
  <si>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</si>
  <si>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</si>
  <si>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</si>
  <si>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</si>
  <si>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</si>
  <si>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</si>
  <si>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</si>
  <si>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</si>
  <si>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</si>
  <si>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</si>
  <si>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</si>
  <si>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</si>
  <si>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</si>
  <si>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</si>
  <si>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</si>
  <si>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</si>
  <si>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</si>
  <si>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</si>
  <si>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</si>
  <si>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</si>
  <si>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</si>
  <si>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</si>
  <si>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</si>
  <si>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</si>
  <si>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</si>
  <si>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</si>
  <si>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</si>
  <si>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</si>
  <si>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</si>
  <si>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</si>
  <si>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</si>
  <si>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</si>
  <si>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</si>
  <si>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</si>
  <si>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</si>
  <si>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</si>
  <si>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</si>
  <si>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</si>
  <si>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</si>
  <si>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</si>
  <si>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</si>
  <si>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</si>
  <si>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</si>
  <si>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</si>
  <si>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</si>
  <si>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</si>
  <si>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</si>
  <si>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</si>
  <si>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</si>
  <si>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</si>
  <si>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</si>
  <si>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</si>
  <si>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</si>
  <si>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</si>
  <si>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</si>
  <si>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</si>
  <si>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</si>
  <si>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</si>
  <si>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</si>
  <si>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</si>
  <si>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</si>
  <si>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</si>
  <si>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</si>
  <si>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</si>
  <si>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</si>
  <si>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</si>
  <si>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</si>
  <si>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</si>
  <si>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</si>
  <si>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</si>
  <si>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</si>
  <si>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</si>
  <si>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</si>
  <si>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</si>
  <si>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</si>
  <si>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</si>
  <si>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</si>
  <si>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</si>
  <si>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</si>
  <si>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</si>
  <si>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</si>
  <si>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</si>
  <si>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</si>
  <si>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</si>
  <si>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</si>
  <si>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</si>
  <si>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</si>
  <si>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</si>
  <si>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</si>
  <si>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</si>
  <si>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</si>
  <si>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</si>
  <si>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</si>
  <si>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</si>
  <si>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</si>
  <si>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</si>
  <si>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</si>
  <si>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</si>
  <si>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</si>
  <si>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</si>
  <si>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</si>
  <si>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</si>
  <si>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</si>
  <si>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</si>
  <si>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</si>
  <si>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</si>
  <si>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</si>
  <si>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</si>
  <si>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</si>
  <si>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</si>
  <si>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</si>
  <si>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</si>
  <si>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</si>
  <si>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</si>
  <si>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</si>
  <si>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</si>
  <si>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</si>
  <si>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</si>
  <si>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</si>
  <si>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</si>
  <si>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</si>
  <si>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</si>
  <si>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</si>
  <si>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</si>
  <si>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</si>
  <si>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</si>
  <si>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</si>
  <si>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</si>
  <si>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</si>
  <si>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</si>
  <si>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</si>
  <si>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</si>
  <si>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</si>
  <si>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</si>
  <si>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</si>
  <si>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</si>
  <si>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</si>
  <si>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</si>
  <si>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</si>
  <si>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</si>
  <si>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</si>
  <si>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</si>
  <si>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</si>
  <si>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</si>
  <si>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</si>
  <si>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</si>
  <si>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</si>
  <si>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</si>
  <si>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</si>
  <si>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</si>
  <si>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</si>
  <si>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</si>
  <si>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</si>
  <si>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</si>
  <si>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</si>
  <si>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</si>
  <si>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</si>
  <si>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</si>
  <si>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</si>
  <si>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</si>
  <si>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</si>
  <si>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</si>
  <si>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</si>
  <si>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</si>
  <si>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</si>
  <si>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</si>
  <si>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</si>
  <si>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</si>
  <si>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</si>
  <si>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</si>
  <si>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</si>
  <si>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</si>
  <si>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</si>
  <si>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</si>
  <si>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</si>
  <si>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</si>
  <si>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</si>
  <si>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</si>
  <si>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</si>
  <si>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</si>
  <si>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</si>
  <si>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</si>
  <si>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</si>
  <si>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</si>
  <si>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</si>
  <si>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</si>
  <si>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</si>
  <si>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</si>
  <si>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</si>
  <si>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</si>
  <si>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</si>
  <si>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</si>
  <si>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</si>
  <si>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</si>
  <si>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</si>
  <si>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</si>
  <si>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</si>
  <si>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</si>
  <si>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</si>
  <si>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</si>
  <si>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</si>
  <si>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</si>
  <si>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</si>
  <si>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</si>
  <si>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</si>
  <si>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</si>
  <si>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</si>
  <si>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</si>
  <si>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</si>
  <si>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</si>
  <si>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</si>
  <si>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</si>
  <si>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</si>
  <si>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</si>
  <si>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</si>
  <si>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</si>
  <si>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</si>
  <si>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</si>
  <si>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</si>
  <si>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</si>
  <si>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</si>
  <si>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</si>
  <si>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</si>
  <si>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</si>
  <si>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</si>
  <si>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</si>
  <si>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</si>
  <si>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</si>
  <si>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</si>
  <si>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</si>
  <si>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</si>
  <si>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</si>
  <si>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</si>
  <si>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</si>
  <si>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</si>
  <si>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</si>
  <si>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</si>
  <si>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</si>
  <si>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</si>
  <si>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</si>
  <si>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</si>
  <si>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</si>
  <si>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</si>
  <si>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</si>
  <si>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</si>
  <si>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</si>
  <si>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</si>
  <si>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</si>
  <si>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</si>
  <si>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</si>
  <si>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</si>
  <si>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</si>
  <si>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</si>
  <si>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</si>
  <si>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</si>
  <si>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</si>
  <si>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</si>
  <si>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</si>
  <si>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</si>
  <si>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</si>
  <si>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</si>
  <si>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</si>
  <si>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</si>
  <si>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</si>
  <si>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</si>
  <si>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</si>
  <si>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</si>
  <si>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</si>
  <si>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</si>
  <si>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</si>
  <si>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</si>
  <si>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Dr. João Americo Watzko, Cesario Chaves, Aldo Marcos da Cunha, Gervasio Regis Junior, Sebastião Romeu Soares e Frederico Augusto Luiz Thieme.</t>
  </si>
  <si>
    <t>Ruas Benjamim Dagnoni, Inspetor Francisco Vechani, Marcos Aurelio Seara, Emanoel Jose Rebello, João Honorio de Miranda, Carlos Mafra, Venezuela,</t>
  </si>
  <si>
    <t xml:space="preserve">Cabo Multiplexado al 3x1x50 + 35mm²  </t>
  </si>
  <si>
    <t>Cabo Multiplexado al 2x1x35 + 35mm²</t>
  </si>
  <si>
    <t>mercado</t>
  </si>
  <si>
    <t>mat</t>
  </si>
  <si>
    <t>mo</t>
  </si>
  <si>
    <t>usc + ulv</t>
  </si>
  <si>
    <t>120 DIAS</t>
  </si>
  <si>
    <t>Ruas Benjamim Dagnoni, Inspetor Francisco Vechani, Marcos Aurelio Seara, Emanoel Jose Rebello, João Honorio de Miranda, Carlos Mafra, Venezuela,Dr. João Americo Watzko, Cesario Chaves, Aldo Marcos da Cunha, Gervasio Regis Junior, Sebastião Romeu Soares e Frederico Augusto Luiz Thieme.</t>
  </si>
</sst>
</file>

<file path=xl/styles.xml><?xml version="1.0" encoding="utf-8"?>
<styleSheet xmlns="http://schemas.openxmlformats.org/spreadsheetml/2006/main">
  <numFmts count="5">
    <numFmt numFmtId="43" formatCode="_-* #,##0.00_-;\-* #,##0.00_-;_-* &quot;-&quot;??_-;_-@_-"/>
    <numFmt numFmtId="164" formatCode="&quot;R$&quot;#,##0.00"/>
    <numFmt numFmtId="165" formatCode="_(* #,##0.00_);_(* \(#,##0.00\);_(* &quot;-&quot;??_);_(@_)"/>
    <numFmt numFmtId="166" formatCode="0.0"/>
    <numFmt numFmtId="167" formatCode="_-* #,##0.000_-;\-* #,##0.000_-;_-* &quot;-&quot;??_-;_-@_-"/>
  </numFmts>
  <fonts count="25">
    <font>
      <sz val="11"/>
      <color theme="1"/>
      <name val="Calibri"/>
      <family val="2"/>
      <scheme val="minor"/>
    </font>
    <font>
      <sz val="10"/>
      <name val="Arial"/>
      <family val="2"/>
    </font>
    <font>
      <b/>
      <sz val="10"/>
      <name val="Arial"/>
      <family val="2"/>
    </font>
    <font>
      <sz val="11"/>
      <color theme="1"/>
      <name val="Calibri"/>
      <family val="2"/>
      <scheme val="minor"/>
    </font>
    <font>
      <b/>
      <sz val="11"/>
      <color theme="1"/>
      <name val="Calibri"/>
      <family val="2"/>
      <scheme val="minor"/>
    </font>
    <font>
      <b/>
      <sz val="14"/>
      <color theme="1"/>
      <name val="Calibri"/>
      <family val="2"/>
      <scheme val="minor"/>
    </font>
    <font>
      <sz val="11"/>
      <color theme="0" tint="-0.34998626667073579"/>
      <name val="Calibri"/>
      <family val="2"/>
      <scheme val="minor"/>
    </font>
    <font>
      <sz val="10"/>
      <color theme="1"/>
      <name val="Arial"/>
      <family val="2"/>
    </font>
    <font>
      <sz val="10"/>
      <color theme="1"/>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sz val="11"/>
      <color indexed="52"/>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52"/>
      <name val="Calibri"/>
      <family val="2"/>
      <scheme val="minor"/>
    </font>
    <font>
      <sz val="11"/>
      <color indexed="60"/>
      <name val="Calibri"/>
      <family val="2"/>
      <scheme val="minor"/>
    </font>
  </fonts>
  <fills count="30">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tint="0.59999389629810485"/>
        <bgColor indexed="65"/>
      </patternFill>
    </fill>
    <fill>
      <patternFill patternType="solid">
        <fgColor theme="8"/>
      </patternFill>
    </fill>
    <fill>
      <patternFill patternType="solid">
        <fgColor theme="8"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6">
    <xf numFmtId="0" fontId="0"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0" fontId="13" fillId="8" borderId="1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3" fillId="10" borderId="0" applyNumberFormat="0" applyBorder="0" applyAlignment="0" applyProtection="0"/>
    <xf numFmtId="0" fontId="16"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0" borderId="0" applyNumberFormat="0" applyBorder="0" applyAlignment="0" applyProtection="0"/>
    <xf numFmtId="0" fontId="3" fillId="16"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16" fillId="22"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9" fillId="15" borderId="0" applyNumberFormat="0" applyBorder="0" applyAlignment="0" applyProtection="0"/>
    <xf numFmtId="0" fontId="23" fillId="17" borderId="15" applyNumberFormat="0" applyAlignment="0" applyProtection="0"/>
    <xf numFmtId="0" fontId="18" fillId="0" borderId="19" applyNumberFormat="0" applyFill="0" applyAlignment="0" applyProtection="0"/>
    <xf numFmtId="0" fontId="16"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6" fillId="23" borderId="0" applyNumberFormat="0" applyBorder="0" applyAlignment="0" applyProtection="0"/>
    <xf numFmtId="0" fontId="16" fillId="29" borderId="0" applyNumberFormat="0" applyBorder="0" applyAlignment="0" applyProtection="0"/>
    <xf numFmtId="0" fontId="11" fillId="17" borderId="15" applyNumberFormat="0" applyAlignment="0" applyProtection="0"/>
    <xf numFmtId="0" fontId="10" fillId="14" borderId="0" applyNumberFormat="0" applyBorder="0" applyAlignment="0" applyProtection="0"/>
    <xf numFmtId="0" fontId="24" fillId="7" borderId="0" applyNumberFormat="0" applyBorder="0" applyAlignment="0" applyProtection="0"/>
    <xf numFmtId="0" fontId="17" fillId="9" borderId="18" applyNumberFormat="0" applyFont="0" applyAlignment="0" applyProtection="0"/>
    <xf numFmtId="0" fontId="12" fillId="17" borderId="16" applyNumberFormat="0" applyAlignment="0" applyProtection="0"/>
    <xf numFmtId="0" fontId="19" fillId="0" borderId="0" applyNumberFormat="0" applyFill="0" applyBorder="0" applyAlignment="0" applyProtection="0"/>
    <xf numFmtId="0" fontId="20" fillId="0" borderId="20" applyNumberFormat="0" applyFill="0" applyAlignment="0" applyProtection="0"/>
    <xf numFmtId="0" fontId="21" fillId="0" borderId="21" applyNumberFormat="0" applyFill="0" applyAlignment="0" applyProtection="0"/>
    <xf numFmtId="0" fontId="22" fillId="0" borderId="22" applyNumberFormat="0" applyFill="0" applyAlignment="0" applyProtection="0"/>
    <xf numFmtId="0" fontId="22" fillId="0" borderId="0" applyNumberFormat="0" applyFill="0" applyBorder="0" applyAlignment="0" applyProtection="0"/>
    <xf numFmtId="0" fontId="4" fillId="0" borderId="23" applyNumberFormat="0" applyFill="0" applyAlignment="0" applyProtection="0"/>
    <xf numFmtId="165" fontId="1" fillId="0" borderId="0" applyFont="0" applyFill="0" applyBorder="0" applyAlignment="0" applyProtection="0"/>
  </cellStyleXfs>
  <cellXfs count="157">
    <xf numFmtId="0" fontId="0" fillId="0" borderId="0" xfId="0"/>
    <xf numFmtId="0" fontId="0" fillId="2" borderId="1" xfId="0" applyFill="1" applyBorder="1" applyAlignment="1">
      <alignment horizontal="center"/>
    </xf>
    <xf numFmtId="0" fontId="0" fillId="2" borderId="1" xfId="0" applyFill="1" applyBorder="1" applyAlignment="1">
      <alignment horizontal="center" vertical="center"/>
    </xf>
    <xf numFmtId="0" fontId="0" fillId="3" borderId="1" xfId="0" applyFill="1" applyBorder="1"/>
    <xf numFmtId="0" fontId="1" fillId="4" borderId="1" xfId="1" applyFont="1" applyFill="1" applyBorder="1" applyAlignment="1">
      <alignment horizontal="center"/>
    </xf>
    <xf numFmtId="0" fontId="1" fillId="4" borderId="1" xfId="1" applyFont="1" applyFill="1" applyBorder="1"/>
    <xf numFmtId="0" fontId="0" fillId="0" borderId="0" xfId="0" applyBorder="1"/>
    <xf numFmtId="0" fontId="0" fillId="0" borderId="1" xfId="0" applyBorder="1" applyAlignment="1">
      <alignment horizontal="center"/>
    </xf>
    <xf numFmtId="0" fontId="0" fillId="0" borderId="1" xfId="0" applyBorder="1" applyAlignment="1">
      <alignment horizontal="center" vertical="center"/>
    </xf>
    <xf numFmtId="43" fontId="0" fillId="0" borderId="1" xfId="2" applyFont="1" applyBorder="1"/>
    <xf numFmtId="43" fontId="0" fillId="0" borderId="1" xfId="0" applyNumberFormat="1" applyBorder="1"/>
    <xf numFmtId="0" fontId="4" fillId="6" borderId="2" xfId="0" applyFont="1" applyFill="1" applyBorder="1"/>
    <xf numFmtId="0" fontId="2" fillId="6" borderId="3" xfId="1" applyFont="1" applyFill="1" applyBorder="1"/>
    <xf numFmtId="0" fontId="4" fillId="6" borderId="3" xfId="0" applyFont="1" applyFill="1" applyBorder="1"/>
    <xf numFmtId="0" fontId="4" fillId="6" borderId="4" xfId="0" applyFont="1" applyFill="1" applyBorder="1"/>
    <xf numFmtId="43" fontId="4" fillId="6" borderId="1" xfId="0" applyNumberFormat="1" applyFont="1" applyFill="1" applyBorder="1"/>
    <xf numFmtId="0" fontId="0" fillId="5" borderId="1" xfId="0" applyFill="1" applyBorder="1" applyAlignment="1">
      <alignment horizontal="center" vertical="center"/>
    </xf>
    <xf numFmtId="43" fontId="0" fillId="5" borderId="1" xfId="0" applyNumberFormat="1" applyFill="1" applyBorder="1" applyAlignment="1">
      <alignment horizontal="center" vertical="center"/>
    </xf>
    <xf numFmtId="0" fontId="5" fillId="0" borderId="0" xfId="0" applyFont="1"/>
    <xf numFmtId="0" fontId="0" fillId="0" borderId="1" xfId="0" applyBorder="1"/>
    <xf numFmtId="0" fontId="0" fillId="0" borderId="1" xfId="0" applyBorder="1" applyAlignment="1">
      <alignment horizontal="center"/>
    </xf>
    <xf numFmtId="0" fontId="0" fillId="0" borderId="1" xfId="0" applyBorder="1" applyAlignment="1">
      <alignment horizontal="center"/>
    </xf>
    <xf numFmtId="0" fontId="0" fillId="2" borderId="1" xfId="0" applyFill="1" applyBorder="1" applyAlignment="1">
      <alignment horizontal="center" wrapText="1"/>
    </xf>
    <xf numFmtId="43" fontId="0" fillId="0" borderId="4" xfId="2" applyFont="1" applyBorder="1"/>
    <xf numFmtId="43" fontId="0" fillId="0" borderId="0" xfId="2" applyFont="1"/>
    <xf numFmtId="43" fontId="0" fillId="0" borderId="0" xfId="2" applyNumberFormat="1" applyFont="1"/>
    <xf numFmtId="43" fontId="0" fillId="5" borderId="1" xfId="2" applyFont="1" applyFill="1" applyBorder="1"/>
    <xf numFmtId="43" fontId="4" fillId="6" borderId="3" xfId="2" applyFont="1" applyFill="1" applyBorder="1"/>
    <xf numFmtId="43" fontId="4" fillId="6" borderId="4" xfId="2" applyFont="1" applyFill="1" applyBorder="1"/>
    <xf numFmtId="43" fontId="4" fillId="6" borderId="1" xfId="2" applyFont="1" applyFill="1" applyBorder="1"/>
    <xf numFmtId="43" fontId="0" fillId="0" borderId="1" xfId="2" applyFont="1" applyBorder="1" applyAlignment="1">
      <alignment horizontal="center" vertical="center"/>
    </xf>
    <xf numFmtId="43" fontId="0" fillId="5" borderId="1" xfId="2" applyFont="1" applyFill="1" applyBorder="1" applyAlignment="1">
      <alignment horizontal="center" vertical="center"/>
    </xf>
    <xf numFmtId="43" fontId="0" fillId="0" borderId="0" xfId="0" applyNumberFormat="1" applyBorder="1"/>
    <xf numFmtId="0" fontId="0" fillId="0" borderId="1" xfId="0" applyBorder="1" applyAlignment="1">
      <alignment horizontal="center"/>
    </xf>
    <xf numFmtId="0" fontId="4" fillId="0" borderId="1" xfId="0" applyFont="1" applyBorder="1" applyAlignment="1">
      <alignment horizontal="center"/>
    </xf>
    <xf numFmtId="10" fontId="0" fillId="0" borderId="1" xfId="3" applyNumberFormat="1" applyFont="1" applyBorder="1"/>
    <xf numFmtId="0" fontId="4" fillId="0" borderId="0" xfId="0" applyFont="1"/>
    <xf numFmtId="0" fontId="0" fillId="3" borderId="2" xfId="0" applyFill="1" applyBorder="1"/>
    <xf numFmtId="0" fontId="0" fillId="3" borderId="4" xfId="0" applyFill="1" applyBorder="1"/>
    <xf numFmtId="0" fontId="0" fillId="3" borderId="9" xfId="0" applyFill="1" applyBorder="1"/>
    <xf numFmtId="0" fontId="0" fillId="3" borderId="3" xfId="0" applyFill="1" applyBorder="1"/>
    <xf numFmtId="0" fontId="0" fillId="3" borderId="13" xfId="0" applyFill="1" applyBorder="1"/>
    <xf numFmtId="0" fontId="0" fillId="3" borderId="10" xfId="0" applyFill="1" applyBorder="1"/>
    <xf numFmtId="0" fontId="0" fillId="3" borderId="14" xfId="0" applyFill="1" applyBorder="1"/>
    <xf numFmtId="0" fontId="0" fillId="0" borderId="1" xfId="0" applyBorder="1" applyAlignment="1"/>
    <xf numFmtId="0" fontId="0" fillId="0" borderId="1" xfId="0" applyBorder="1" applyAlignment="1">
      <alignment vertical="center"/>
    </xf>
    <xf numFmtId="164" fontId="0" fillId="0" borderId="1" xfId="0" applyNumberFormat="1" applyBorder="1" applyAlignment="1"/>
    <xf numFmtId="164" fontId="0" fillId="0" borderId="1" xfId="0" applyNumberFormat="1" applyBorder="1"/>
    <xf numFmtId="0" fontId="8" fillId="0" borderId="1" xfId="0" applyFont="1" applyBorder="1" applyAlignment="1"/>
    <xf numFmtId="43" fontId="0" fillId="0" borderId="1" xfId="2"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NumberFormat="1" applyFont="1" applyBorder="1" applyAlignment="1" applyProtection="1">
      <alignment horizontal="center"/>
    </xf>
    <xf numFmtId="0" fontId="0" fillId="0" borderId="1" xfId="0" applyFont="1" applyBorder="1" applyAlignment="1">
      <alignment horizontal="center"/>
    </xf>
    <xf numFmtId="0" fontId="0" fillId="0" borderId="1" xfId="0" applyFont="1" applyFill="1" applyBorder="1" applyAlignment="1">
      <alignment horizontal="center"/>
    </xf>
    <xf numFmtId="0" fontId="0" fillId="0" borderId="1" xfId="0" applyNumberFormat="1" applyFont="1" applyFill="1" applyBorder="1" applyAlignment="1" applyProtection="1">
      <alignment horizontal="center"/>
    </xf>
    <xf numFmtId="0" fontId="0" fillId="0" borderId="1" xfId="0" applyFont="1" applyFill="1" applyBorder="1" applyAlignment="1">
      <alignment horizontal="center" vertical="center"/>
    </xf>
    <xf numFmtId="0" fontId="7" fillId="0" borderId="1" xfId="0" applyFont="1" applyBorder="1" applyAlignment="1">
      <alignment horizontal="left"/>
    </xf>
    <xf numFmtId="0" fontId="1" fillId="0" borderId="1" xfId="1" applyFont="1" applyBorder="1" applyAlignment="1">
      <alignment horizontal="center"/>
    </xf>
    <xf numFmtId="0" fontId="1" fillId="0" borderId="1" xfId="1" applyFont="1" applyBorder="1"/>
    <xf numFmtId="0" fontId="1" fillId="0" borderId="1" xfId="1" applyFont="1" applyFill="1" applyBorder="1" applyAlignment="1">
      <alignment horizontal="center"/>
    </xf>
    <xf numFmtId="0" fontId="1" fillId="0" borderId="1" xfId="1" applyFont="1" applyFill="1" applyBorder="1"/>
    <xf numFmtId="0" fontId="7" fillId="0" borderId="1" xfId="0" applyFont="1" applyFill="1" applyBorder="1" applyAlignment="1">
      <alignment horizontal="center"/>
    </xf>
    <xf numFmtId="0" fontId="7" fillId="0" borderId="1" xfId="0" applyFont="1" applyFill="1" applyBorder="1" applyAlignment="1">
      <alignment horizontal="left"/>
    </xf>
    <xf numFmtId="43" fontId="0" fillId="0" borderId="1" xfId="2" applyFont="1" applyBorder="1" applyAlignment="1">
      <alignment vertical="center"/>
    </xf>
    <xf numFmtId="43" fontId="0" fillId="0" borderId="4" xfId="2" applyFont="1" applyBorder="1" applyAlignment="1">
      <alignment vertical="center"/>
    </xf>
    <xf numFmtId="0" fontId="0" fillId="0" borderId="0" xfId="0" applyAlignment="1">
      <alignment vertical="center"/>
    </xf>
    <xf numFmtId="0" fontId="1" fillId="0" borderId="1" xfId="1" applyFont="1" applyBorder="1" applyAlignment="1">
      <alignment vertical="center" wrapText="1"/>
    </xf>
    <xf numFmtId="0" fontId="7" fillId="0" borderId="1" xfId="0" applyFont="1" applyFill="1" applyBorder="1" applyAlignment="1">
      <alignment horizontal="center" vertical="center"/>
    </xf>
    <xf numFmtId="43" fontId="0" fillId="5" borderId="1" xfId="2" applyFont="1" applyFill="1" applyBorder="1" applyAlignment="1">
      <alignment vertical="center"/>
    </xf>
    <xf numFmtId="43" fontId="0" fillId="0" borderId="1" xfId="2" applyFont="1" applyFill="1" applyBorder="1" applyAlignment="1">
      <alignment vertical="center"/>
    </xf>
    <xf numFmtId="0" fontId="0" fillId="0" borderId="0" xfId="0" applyFill="1"/>
    <xf numFmtId="0" fontId="0" fillId="0" borderId="0" xfId="0" applyFill="1" applyBorder="1" applyAlignment="1">
      <alignment horizontal="center"/>
    </xf>
    <xf numFmtId="0" fontId="0" fillId="0" borderId="0" xfId="0" applyFill="1" applyBorder="1" applyAlignment="1">
      <alignment horizontal="center" vertical="center"/>
    </xf>
    <xf numFmtId="43" fontId="0" fillId="0" borderId="0" xfId="0" applyNumberFormat="1" applyFill="1" applyBorder="1" applyAlignment="1">
      <alignment horizontal="center" vertical="center"/>
    </xf>
    <xf numFmtId="43" fontId="0" fillId="0" borderId="0" xfId="2" applyFont="1" applyFill="1" applyBorder="1"/>
    <xf numFmtId="43" fontId="0" fillId="0" borderId="0" xfId="2" applyFont="1" applyFill="1" applyBorder="1" applyAlignment="1">
      <alignment horizontal="center" vertical="center"/>
    </xf>
    <xf numFmtId="43" fontId="0" fillId="0" borderId="0" xfId="2" applyFont="1" applyFill="1" applyBorder="1" applyAlignment="1">
      <alignment vertical="center"/>
    </xf>
    <xf numFmtId="43" fontId="4" fillId="0" borderId="0" xfId="2" applyFont="1" applyFill="1" applyBorder="1"/>
    <xf numFmtId="43" fontId="0" fillId="0" borderId="0" xfId="2" applyFont="1" applyFill="1"/>
    <xf numFmtId="43" fontId="0" fillId="0" borderId="0" xfId="2" applyFont="1" applyFill="1" applyBorder="1" applyAlignment="1">
      <alignment horizontal="center"/>
    </xf>
    <xf numFmtId="43" fontId="0" fillId="0" borderId="1" xfId="2" applyFont="1" applyFill="1" applyBorder="1"/>
    <xf numFmtId="43" fontId="0" fillId="0" borderId="4" xfId="2" applyFont="1" applyFill="1" applyBorder="1"/>
    <xf numFmtId="0" fontId="0" fillId="0" borderId="0" xfId="0" applyBorder="1" applyAlignment="1"/>
    <xf numFmtId="164" fontId="0" fillId="0" borderId="0" xfId="0" applyNumberFormat="1" applyBorder="1" applyAlignment="1"/>
    <xf numFmtId="0" fontId="0" fillId="0" borderId="0" xfId="0" applyBorder="1" applyAlignment="1">
      <alignment vertical="center"/>
    </xf>
    <xf numFmtId="0" fontId="0" fillId="0" borderId="4" xfId="0" applyBorder="1" applyAlignment="1">
      <alignment horizontal="center" vertical="center"/>
    </xf>
    <xf numFmtId="0" fontId="0" fillId="0" borderId="0" xfId="0"/>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NumberFormat="1" applyFont="1" applyBorder="1" applyAlignment="1" applyProtection="1">
      <alignment horizontal="center"/>
    </xf>
    <xf numFmtId="0" fontId="0" fillId="0" borderId="1" xfId="0" applyNumberFormat="1" applyFont="1" applyFill="1" applyBorder="1" applyAlignment="1" applyProtection="1">
      <alignment horizontal="center"/>
    </xf>
    <xf numFmtId="0" fontId="0" fillId="0" borderId="1" xfId="0" applyFont="1" applyBorder="1" applyAlignment="1">
      <alignment horizontal="center"/>
    </xf>
    <xf numFmtId="0" fontId="0" fillId="0" borderId="0" xfId="0" applyFill="1"/>
    <xf numFmtId="43" fontId="0" fillId="0" borderId="1" xfId="2"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43" fontId="0" fillId="0" borderId="1" xfId="2" applyFont="1" applyBorder="1" applyAlignment="1">
      <alignment horizontal="center" vertical="center"/>
    </xf>
    <xf numFmtId="0" fontId="0" fillId="0" borderId="1" xfId="0" applyBorder="1" applyAlignment="1">
      <alignment horizontal="center"/>
    </xf>
    <xf numFmtId="0" fontId="6" fillId="0" borderId="0" xfId="0" applyFont="1" applyAlignment="1">
      <alignment horizontal="center" vertical="center" wrapText="1"/>
    </xf>
    <xf numFmtId="0" fontId="6" fillId="0" borderId="8" xfId="0" applyFont="1" applyFill="1" applyBorder="1" applyAlignment="1">
      <alignment horizontal="center" vertical="center" wrapText="1"/>
    </xf>
    <xf numFmtId="1" fontId="6" fillId="0" borderId="8" xfId="0" applyNumberFormat="1" applyFont="1" applyBorder="1" applyAlignment="1">
      <alignment horizontal="center" vertical="center" wrapText="1"/>
    </xf>
    <xf numFmtId="1" fontId="6" fillId="0" borderId="8" xfId="0" applyNumberFormat="1" applyFont="1" applyFill="1" applyBorder="1" applyAlignment="1">
      <alignment horizontal="center" vertical="center" wrapText="1"/>
    </xf>
    <xf numFmtId="0" fontId="0" fillId="0" borderId="0" xfId="0" applyAlignment="1">
      <alignment horizontal="center" vertical="center" wrapText="1"/>
    </xf>
    <xf numFmtId="166" fontId="0" fillId="0" borderId="1" xfId="0" applyNumberFormat="1" applyBorder="1" applyAlignment="1"/>
    <xf numFmtId="166" fontId="0" fillId="0" borderId="1" xfId="0" applyNumberFormat="1" applyBorder="1" applyAlignment="1">
      <alignment vertical="center"/>
    </xf>
    <xf numFmtId="1" fontId="0" fillId="0" borderId="1" xfId="0" applyNumberFormat="1" applyBorder="1" applyAlignment="1"/>
    <xf numFmtId="0" fontId="0" fillId="0" borderId="0" xfId="0" applyFill="1" applyBorder="1"/>
    <xf numFmtId="0" fontId="4" fillId="0" borderId="0" xfId="0" applyFont="1" applyFill="1" applyBorder="1"/>
    <xf numFmtId="0" fontId="2" fillId="0" borderId="0" xfId="1" applyFont="1" applyFill="1" applyBorder="1"/>
    <xf numFmtId="43" fontId="0" fillId="0" borderId="0" xfId="2" applyFont="1" applyBorder="1"/>
    <xf numFmtId="0" fontId="0" fillId="0" borderId="1" xfId="0" applyBorder="1" applyAlignment="1">
      <alignment horizontal="center"/>
    </xf>
    <xf numFmtId="0" fontId="0" fillId="0" borderId="1" xfId="0" applyBorder="1" applyAlignment="1">
      <alignment horizontal="center" vertical="center"/>
    </xf>
    <xf numFmtId="0" fontId="1" fillId="0" borderId="1" xfId="1" applyBorder="1" applyAlignment="1">
      <alignment vertical="center" wrapText="1"/>
    </xf>
    <xf numFmtId="0" fontId="0" fillId="0" borderId="1" xfId="0" applyFill="1" applyBorder="1" applyAlignment="1">
      <alignment horizontal="center"/>
    </xf>
    <xf numFmtId="0" fontId="1" fillId="0" borderId="1" xfId="1" applyBorder="1" applyAlignment="1">
      <alignment horizontal="left" vertical="center" wrapText="1"/>
    </xf>
    <xf numFmtId="0" fontId="0" fillId="0" borderId="1" xfId="0" applyFont="1" applyBorder="1" applyAlignment="1">
      <alignment horizontal="center" vertical="center"/>
    </xf>
    <xf numFmtId="0" fontId="0" fillId="0" borderId="0" xfId="0" applyAlignment="1">
      <alignment horizontal="center" vertical="center"/>
    </xf>
    <xf numFmtId="43" fontId="0" fillId="0" borderId="4" xfId="2" applyFont="1" applyBorder="1" applyAlignment="1">
      <alignment horizontal="center" vertical="center"/>
    </xf>
    <xf numFmtId="0" fontId="7" fillId="0" borderId="1" xfId="0" applyFont="1" applyBorder="1" applyAlignment="1">
      <alignment horizontal="center" vertical="center"/>
    </xf>
    <xf numFmtId="0" fontId="0" fillId="0" borderId="0" xfId="0" applyFill="1" applyAlignment="1">
      <alignment vertical="center"/>
    </xf>
    <xf numFmtId="43" fontId="0" fillId="0" borderId="4" xfId="2" applyFont="1" applyFill="1" applyBorder="1" applyAlignment="1">
      <alignment vertical="center"/>
    </xf>
    <xf numFmtId="0" fontId="1" fillId="0" borderId="1" xfId="1" applyFont="1" applyFill="1" applyBorder="1" applyAlignment="1">
      <alignment horizontal="center" vertical="center"/>
    </xf>
    <xf numFmtId="0" fontId="0" fillId="0" borderId="1" xfId="0" applyFill="1" applyBorder="1" applyAlignment="1">
      <alignment horizontal="center"/>
    </xf>
    <xf numFmtId="43" fontId="0" fillId="0" borderId="1" xfId="2"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4" fillId="6" borderId="1" xfId="0" applyFont="1" applyFill="1" applyBorder="1" applyAlignment="1">
      <alignment horizontal="center"/>
    </xf>
    <xf numFmtId="0" fontId="0" fillId="0" borderId="1" xfId="0" applyFill="1" applyBorder="1" applyAlignment="1">
      <alignment horizontal="center"/>
    </xf>
    <xf numFmtId="0" fontId="4" fillId="6" borderId="2" xfId="0" applyFont="1" applyFill="1" applyBorder="1" applyAlignment="1">
      <alignment horizontal="center"/>
    </xf>
    <xf numFmtId="0" fontId="4" fillId="6" borderId="3" xfId="0" applyFont="1" applyFill="1" applyBorder="1" applyAlignment="1">
      <alignment horizontal="center"/>
    </xf>
    <xf numFmtId="0" fontId="4" fillId="6" borderId="4" xfId="0" applyFont="1" applyFill="1" applyBorder="1" applyAlignment="1">
      <alignment horizontal="center"/>
    </xf>
    <xf numFmtId="0" fontId="0" fillId="0" borderId="0" xfId="0" applyAlignment="1">
      <alignment horizontal="left" wrapText="1"/>
    </xf>
    <xf numFmtId="43" fontId="0" fillId="0" borderId="1" xfId="2" applyFont="1" applyBorder="1" applyAlignment="1">
      <alignment horizontal="center"/>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43" fontId="0" fillId="0" borderId="1" xfId="2" applyFont="1"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6" fillId="0" borderId="0" xfId="0" applyFont="1" applyFill="1" applyBorder="1" applyAlignment="1">
      <alignment horizontal="center" vertical="center" wrapText="1"/>
    </xf>
    <xf numFmtId="1" fontId="6" fillId="0" borderId="0" xfId="0" applyNumberFormat="1" applyFont="1" applyBorder="1" applyAlignment="1">
      <alignment horizontal="center" vertical="center" wrapText="1"/>
    </xf>
    <xf numFmtId="1" fontId="6" fillId="0" borderId="0" xfId="0" applyNumberFormat="1" applyFont="1" applyFill="1" applyBorder="1" applyAlignment="1">
      <alignment horizontal="center" vertical="center" wrapText="1"/>
    </xf>
    <xf numFmtId="43" fontId="0" fillId="0" borderId="0" xfId="0" applyNumberFormat="1"/>
    <xf numFmtId="164" fontId="0" fillId="0" borderId="0" xfId="0" applyNumberFormat="1"/>
    <xf numFmtId="0" fontId="0" fillId="0" borderId="1" xfId="0" applyNumberFormat="1" applyBorder="1" applyAlignment="1" applyProtection="1">
      <alignment horizontal="center"/>
    </xf>
    <xf numFmtId="0" fontId="0" fillId="0" borderId="1" xfId="0" applyFill="1" applyBorder="1" applyAlignment="1">
      <alignment horizontal="center" vertical="center"/>
    </xf>
    <xf numFmtId="167" fontId="0" fillId="0" borderId="0" xfId="0" applyNumberFormat="1"/>
    <xf numFmtId="0" fontId="4" fillId="0" borderId="0" xfId="0" applyFont="1" applyAlignment="1">
      <alignment horizontal="left" wrapText="1"/>
    </xf>
  </cellXfs>
  <cellStyles count="46">
    <cellStyle name="20% - Ênfase1 2" xfId="10"/>
    <cellStyle name="20% - Ênfase2 2" xfId="11"/>
    <cellStyle name="20% - Ênfase3 2" xfId="12"/>
    <cellStyle name="20% - Ênfase4 2" xfId="13"/>
    <cellStyle name="20% - Ênfase5" xfId="9" builtinId="46" customBuiltin="1"/>
    <cellStyle name="20% - Ênfase6 2" xfId="14"/>
    <cellStyle name="40% - Ênfase1 2" xfId="15"/>
    <cellStyle name="40% - Ênfase2" xfId="7" builtinId="35" customBuiltin="1"/>
    <cellStyle name="40% - Ênfase3 2" xfId="16"/>
    <cellStyle name="40% - Ênfase4 2" xfId="17"/>
    <cellStyle name="40% - Ênfase5 2" xfId="18"/>
    <cellStyle name="40% - Ênfase6 2" xfId="19"/>
    <cellStyle name="60% - Ênfase1 2" xfId="20"/>
    <cellStyle name="60% - Ênfase2 2" xfId="21"/>
    <cellStyle name="60% - Ênfase3 2" xfId="22"/>
    <cellStyle name="60% - Ênfase4 2" xfId="23"/>
    <cellStyle name="60% - Ênfase5 2" xfId="24"/>
    <cellStyle name="60% - Ênfase6 2" xfId="25"/>
    <cellStyle name="Bom 2" xfId="26"/>
    <cellStyle name="Cálculo 2" xfId="27"/>
    <cellStyle name="Célula de Verificação" xfId="4" builtinId="23" customBuiltin="1"/>
    <cellStyle name="Célula Vinculada 2" xfId="28"/>
    <cellStyle name="Ênfase1 2" xfId="29"/>
    <cellStyle name="Ênfase2 2" xfId="30"/>
    <cellStyle name="Ênfase3 2" xfId="31"/>
    <cellStyle name="Ênfase4 2" xfId="32"/>
    <cellStyle name="Ênfase5" xfId="8" builtinId="45" customBuiltin="1"/>
    <cellStyle name="Ênfase6 2" xfId="33"/>
    <cellStyle name="Entrada 2" xfId="34"/>
    <cellStyle name="Incorreto 2" xfId="35"/>
    <cellStyle name="Neutra 2" xfId="36"/>
    <cellStyle name="Normal" xfId="0" builtinId="0"/>
    <cellStyle name="Normal 2" xfId="1"/>
    <cellStyle name="Nota 2" xfId="37"/>
    <cellStyle name="Porcentagem" xfId="3" builtinId="5"/>
    <cellStyle name="Saída 2" xfId="38"/>
    <cellStyle name="Separador de milhares" xfId="2" builtinId="3"/>
    <cellStyle name="Texto de Aviso" xfId="5" builtinId="11" customBuiltin="1"/>
    <cellStyle name="Texto Explicativo" xfId="6" builtinId="53" customBuiltin="1"/>
    <cellStyle name="Título 1 2" xfId="40"/>
    <cellStyle name="Título 2 2" xfId="41"/>
    <cellStyle name="Título 3 2" xfId="42"/>
    <cellStyle name="Título 4 2" xfId="43"/>
    <cellStyle name="Título 5" xfId="39"/>
    <cellStyle name="Total 2" xfId="44"/>
    <cellStyle name="Vírgula 2" xfId="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123825</xdr:colOff>
      <xdr:row>520</xdr:row>
      <xdr:rowOff>0</xdr:rowOff>
    </xdr:from>
    <xdr:ext cx="184731" cy="264560"/>
    <xdr:sp macro="" textlink="">
      <xdr:nvSpPr>
        <xdr:cNvPr id="2" name="CaixaDeTexto 1"/>
        <xdr:cNvSpPr txBox="1"/>
      </xdr:nvSpPr>
      <xdr:spPr>
        <a:xfrm>
          <a:off x="10267950" y="1317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oneCellAnchor>
    <xdr:from>
      <xdr:col>16</xdr:col>
      <xdr:colOff>123825</xdr:colOff>
      <xdr:row>532</xdr:row>
      <xdr:rowOff>0</xdr:rowOff>
    </xdr:from>
    <xdr:ext cx="184731" cy="264560"/>
    <xdr:sp macro="" textlink="">
      <xdr:nvSpPr>
        <xdr:cNvPr id="3" name="CaixaDeTexto 2"/>
        <xdr:cNvSpPr txBox="1"/>
      </xdr:nvSpPr>
      <xdr:spPr>
        <a:xfrm>
          <a:off x="10267950" y="13178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W578"/>
  <sheetViews>
    <sheetView tabSelected="1" topLeftCell="A561" zoomScaleNormal="100" workbookViewId="0">
      <selection activeCell="M578" sqref="A1:M578"/>
    </sheetView>
  </sheetViews>
  <sheetFormatPr defaultRowHeight="15"/>
  <cols>
    <col min="1" max="1" width="5.5703125" customWidth="1"/>
    <col min="2" max="2" width="8.7109375" customWidth="1"/>
    <col min="3" max="3" width="55.7109375" customWidth="1"/>
    <col min="4" max="4" width="5" bestFit="1" customWidth="1"/>
    <col min="5" max="5" width="4.28515625" bestFit="1" customWidth="1"/>
    <col min="6" max="6" width="1.42578125" customWidth="1"/>
    <col min="7" max="8" width="9.5703125" bestFit="1" customWidth="1"/>
    <col min="9" max="10" width="10.5703125" bestFit="1" customWidth="1"/>
    <col min="11" max="11" width="11.5703125" bestFit="1" customWidth="1"/>
    <col min="12" max="12" width="1.7109375" style="71" customWidth="1"/>
    <col min="13" max="16" width="10" style="100" customWidth="1"/>
    <col min="17" max="17" width="2.140625" customWidth="1"/>
    <col min="20" max="20" width="12.7109375" customWidth="1"/>
    <col min="22" max="22" width="10.5703125" hidden="1" customWidth="1"/>
    <col min="23" max="23" width="12.140625" hidden="1" customWidth="1"/>
  </cols>
  <sheetData>
    <row r="2" spans="1:23" ht="18.75">
      <c r="B2" s="18" t="s">
        <v>13</v>
      </c>
    </row>
    <row r="3" spans="1:23">
      <c r="B3" s="36" t="s">
        <v>628</v>
      </c>
      <c r="C3" s="87"/>
      <c r="D3" s="87"/>
      <c r="E3" s="87"/>
      <c r="F3" s="87"/>
      <c r="G3" s="87"/>
      <c r="H3" s="87"/>
      <c r="I3" s="87"/>
      <c r="J3" s="87"/>
      <c r="K3" s="87"/>
      <c r="L3" s="93"/>
    </row>
    <row r="4" spans="1:23" s="87" customFormat="1">
      <c r="B4" s="36" t="s">
        <v>627</v>
      </c>
      <c r="L4" s="93"/>
      <c r="M4" s="100"/>
      <c r="N4" s="100"/>
      <c r="O4" s="100"/>
      <c r="P4" s="100"/>
    </row>
    <row r="6" spans="1:23">
      <c r="W6" s="87" t="s">
        <v>634</v>
      </c>
    </row>
    <row r="7" spans="1:23">
      <c r="A7" s="7">
        <v>1</v>
      </c>
      <c r="B7" s="3" t="s">
        <v>88</v>
      </c>
      <c r="C7" s="3"/>
      <c r="D7" s="3"/>
      <c r="E7" s="3"/>
      <c r="G7" s="139" t="s">
        <v>21</v>
      </c>
      <c r="H7" s="140"/>
      <c r="I7" s="144" t="s">
        <v>20</v>
      </c>
      <c r="J7" s="145"/>
      <c r="K7" s="146"/>
      <c r="L7" s="72"/>
      <c r="M7" s="135" t="s">
        <v>15</v>
      </c>
      <c r="N7" s="148"/>
      <c r="O7" s="148"/>
      <c r="P7" s="148"/>
      <c r="W7" s="152">
        <f>(T13+T94+T150+T191+T238+T275+T314+T357+T387+T428+T466+T505+T540)*1.2</f>
        <v>55022.261520000007</v>
      </c>
    </row>
    <row r="8" spans="1:23">
      <c r="A8" s="19"/>
      <c r="B8" s="3" t="s">
        <v>89</v>
      </c>
      <c r="C8" s="3"/>
      <c r="D8" s="3"/>
      <c r="E8" s="3"/>
      <c r="G8" s="141"/>
      <c r="H8" s="142"/>
      <c r="I8" s="143" t="s">
        <v>8</v>
      </c>
      <c r="J8" s="143"/>
      <c r="K8" s="143" t="s">
        <v>8</v>
      </c>
      <c r="L8" s="73"/>
      <c r="M8" s="136"/>
      <c r="N8" s="148"/>
      <c r="O8" s="148"/>
      <c r="P8" s="148"/>
      <c r="W8" s="155">
        <v>0.67500000000000004</v>
      </c>
    </row>
    <row r="9" spans="1:23" ht="30" customHeight="1">
      <c r="A9" s="19"/>
      <c r="B9" s="22" t="s">
        <v>14</v>
      </c>
      <c r="C9" s="2" t="s">
        <v>0</v>
      </c>
      <c r="D9" s="2" t="s">
        <v>1</v>
      </c>
      <c r="E9" s="2" t="s">
        <v>2</v>
      </c>
      <c r="G9" s="8" t="s">
        <v>6</v>
      </c>
      <c r="H9" s="8" t="s">
        <v>7</v>
      </c>
      <c r="I9" s="8" t="s">
        <v>6</v>
      </c>
      <c r="J9" s="8" t="s">
        <v>7</v>
      </c>
      <c r="K9" s="143"/>
      <c r="L9" s="73"/>
      <c r="M9" s="137"/>
      <c r="N9" s="148"/>
      <c r="O9" s="148"/>
      <c r="P9" s="148"/>
      <c r="V9" s="87" t="s">
        <v>632</v>
      </c>
      <c r="W9" s="87" t="s">
        <v>633</v>
      </c>
    </row>
    <row r="10" spans="1:23">
      <c r="A10" s="19"/>
      <c r="B10" s="128" t="s">
        <v>3</v>
      </c>
      <c r="C10" s="128"/>
      <c r="D10" s="128"/>
      <c r="E10" s="128"/>
      <c r="G10" s="16"/>
      <c r="H10" s="16"/>
      <c r="I10" s="17"/>
      <c r="J10" s="17"/>
      <c r="K10" s="17"/>
      <c r="L10" s="74"/>
      <c r="M10" s="101"/>
      <c r="N10" s="148"/>
      <c r="O10" s="148"/>
      <c r="P10" s="148"/>
      <c r="R10" s="44" t="s">
        <v>26</v>
      </c>
      <c r="S10" s="45">
        <v>136.94</v>
      </c>
      <c r="T10" s="46">
        <f>S10*57.47</f>
        <v>7869.9417999999996</v>
      </c>
      <c r="V10" s="151">
        <f>I86+I142+I183+I230+I267+I306+I349+I379+I420+I458+I497+I532+I570</f>
        <v>77398.249999999985</v>
      </c>
      <c r="W10" s="151">
        <f>J86+J142+J183+J230+J267+J306+J349+J379+J420+J458+J497+J532+J570</f>
        <v>54925.07</v>
      </c>
    </row>
    <row r="11" spans="1:23">
      <c r="A11" s="7" t="s">
        <v>153</v>
      </c>
      <c r="B11" s="58">
        <v>23151</v>
      </c>
      <c r="C11" s="59" t="s">
        <v>30</v>
      </c>
      <c r="D11" s="52" t="s">
        <v>31</v>
      </c>
      <c r="E11" s="53">
        <v>68</v>
      </c>
      <c r="G11" s="9">
        <v>0.92</v>
      </c>
      <c r="H11" s="23">
        <f>ROUND(G11*$W$8,2)</f>
        <v>0.62</v>
      </c>
      <c r="I11" s="9">
        <f>ROUND(E11*G11*1.2,2)</f>
        <v>75.069999999999993</v>
      </c>
      <c r="J11" s="9">
        <f>ROUND(E11*H11*1.2,2)</f>
        <v>50.59</v>
      </c>
      <c r="K11" s="9">
        <f>I11+J11</f>
        <v>125.66</v>
      </c>
      <c r="L11" s="75"/>
      <c r="M11" s="101">
        <v>412</v>
      </c>
      <c r="N11" s="148"/>
      <c r="O11" s="148"/>
      <c r="P11" s="148"/>
      <c r="R11" s="44" t="s">
        <v>27</v>
      </c>
      <c r="S11" s="45">
        <v>11</v>
      </c>
      <c r="T11" s="46">
        <f>S11*290.8</f>
        <v>3198.8</v>
      </c>
    </row>
    <row r="12" spans="1:23">
      <c r="A12" s="112" t="s">
        <v>154</v>
      </c>
      <c r="B12" s="58">
        <v>2191</v>
      </c>
      <c r="C12" s="59" t="s">
        <v>32</v>
      </c>
      <c r="D12" s="52" t="s">
        <v>31</v>
      </c>
      <c r="E12" s="53">
        <v>2</v>
      </c>
      <c r="G12" s="9">
        <v>27.08</v>
      </c>
      <c r="H12" s="23">
        <f t="shared" ref="H12:H68" si="0">ROUND(G12*$W$8,2)</f>
        <v>18.28</v>
      </c>
      <c r="I12" s="9">
        <f t="shared" ref="I12:I75" si="1">ROUND(E12*G12*1.2,2)</f>
        <v>64.989999999999995</v>
      </c>
      <c r="J12" s="9">
        <f t="shared" ref="J12:J75" si="2">ROUND(E12*H12*1.2,2)</f>
        <v>43.87</v>
      </c>
      <c r="K12" s="9">
        <f t="shared" ref="K12:K75" si="3">I12+J12</f>
        <v>108.85999999999999</v>
      </c>
      <c r="L12" s="75"/>
      <c r="M12" s="101" t="s">
        <v>631</v>
      </c>
      <c r="N12" s="148"/>
      <c r="O12" s="148"/>
      <c r="P12" s="148"/>
      <c r="R12" s="48" t="s">
        <v>28</v>
      </c>
      <c r="S12" s="44">
        <v>64.8</v>
      </c>
      <c r="T12" s="46">
        <f>S12*57.47</f>
        <v>3724.0559999999996</v>
      </c>
    </row>
    <row r="13" spans="1:23">
      <c r="A13" s="112" t="s">
        <v>155</v>
      </c>
      <c r="B13" s="58">
        <v>6150</v>
      </c>
      <c r="C13" s="59" t="s">
        <v>33</v>
      </c>
      <c r="D13" s="52" t="s">
        <v>31</v>
      </c>
      <c r="E13" s="53">
        <v>6</v>
      </c>
      <c r="G13" s="9">
        <v>21.12</v>
      </c>
      <c r="H13" s="23">
        <f t="shared" si="0"/>
        <v>14.26</v>
      </c>
      <c r="I13" s="9">
        <f t="shared" si="1"/>
        <v>152.06</v>
      </c>
      <c r="J13" s="9">
        <f t="shared" si="2"/>
        <v>102.67</v>
      </c>
      <c r="K13" s="9">
        <f t="shared" si="3"/>
        <v>254.73000000000002</v>
      </c>
      <c r="L13" s="75"/>
      <c r="M13" s="101" t="s">
        <v>631</v>
      </c>
      <c r="N13" s="148"/>
      <c r="O13" s="148"/>
      <c r="P13" s="148"/>
      <c r="R13" s="129" t="s">
        <v>10</v>
      </c>
      <c r="S13" s="129"/>
      <c r="T13" s="47">
        <f>SUM(T10:T12)</f>
        <v>14792.7978</v>
      </c>
    </row>
    <row r="14" spans="1:23">
      <c r="A14" s="112" t="s">
        <v>156</v>
      </c>
      <c r="B14" s="58">
        <v>6154</v>
      </c>
      <c r="C14" s="59" t="s">
        <v>34</v>
      </c>
      <c r="D14" s="52" t="s">
        <v>31</v>
      </c>
      <c r="E14" s="53">
        <v>10</v>
      </c>
      <c r="G14" s="9">
        <v>5.95</v>
      </c>
      <c r="H14" s="23">
        <f t="shared" si="0"/>
        <v>4.0199999999999996</v>
      </c>
      <c r="I14" s="9">
        <f t="shared" si="1"/>
        <v>71.400000000000006</v>
      </c>
      <c r="J14" s="9">
        <f t="shared" si="2"/>
        <v>48.24</v>
      </c>
      <c r="K14" s="9">
        <f t="shared" si="3"/>
        <v>119.64000000000001</v>
      </c>
      <c r="L14" s="75"/>
      <c r="M14" s="101">
        <v>11272</v>
      </c>
      <c r="N14" s="148"/>
      <c r="O14" s="148"/>
      <c r="P14" s="148"/>
      <c r="R14" s="83"/>
      <c r="S14" s="85"/>
      <c r="T14" s="84"/>
    </row>
    <row r="15" spans="1:23">
      <c r="A15" s="112" t="s">
        <v>157</v>
      </c>
      <c r="B15" s="58">
        <v>6153</v>
      </c>
      <c r="C15" s="59" t="s">
        <v>35</v>
      </c>
      <c r="D15" s="52" t="s">
        <v>31</v>
      </c>
      <c r="E15" s="53">
        <v>3</v>
      </c>
      <c r="G15" s="9">
        <v>2.38</v>
      </c>
      <c r="H15" s="23">
        <f t="shared" si="0"/>
        <v>1.61</v>
      </c>
      <c r="I15" s="9">
        <f t="shared" si="1"/>
        <v>8.57</v>
      </c>
      <c r="J15" s="9">
        <f t="shared" si="2"/>
        <v>5.8</v>
      </c>
      <c r="K15" s="9">
        <f t="shared" si="3"/>
        <v>14.370000000000001</v>
      </c>
      <c r="L15" s="75"/>
      <c r="M15" s="101">
        <v>11275</v>
      </c>
      <c r="N15" s="148"/>
      <c r="O15" s="148"/>
      <c r="P15" s="148"/>
      <c r="R15" s="83"/>
      <c r="S15" s="85"/>
      <c r="T15" s="84"/>
    </row>
    <row r="16" spans="1:23" s="87" customFormat="1">
      <c r="A16" s="112" t="s">
        <v>158</v>
      </c>
      <c r="B16" s="58">
        <v>1827</v>
      </c>
      <c r="C16" s="59" t="s">
        <v>36</v>
      </c>
      <c r="D16" s="90" t="s">
        <v>31</v>
      </c>
      <c r="E16" s="92">
        <v>34</v>
      </c>
      <c r="G16" s="9">
        <v>0.67</v>
      </c>
      <c r="H16" s="23">
        <f t="shared" si="0"/>
        <v>0.45</v>
      </c>
      <c r="I16" s="9">
        <f t="shared" si="1"/>
        <v>27.34</v>
      </c>
      <c r="J16" s="9">
        <f t="shared" si="2"/>
        <v>18.36</v>
      </c>
      <c r="K16" s="9">
        <f t="shared" si="3"/>
        <v>45.7</v>
      </c>
      <c r="L16" s="75"/>
      <c r="M16" s="101">
        <v>379</v>
      </c>
      <c r="N16" s="148"/>
      <c r="O16" s="148"/>
      <c r="P16" s="148"/>
      <c r="R16" s="83"/>
      <c r="S16" s="85"/>
      <c r="T16" s="84"/>
    </row>
    <row r="17" spans="1:20" s="87" customFormat="1">
      <c r="A17" s="112" t="s">
        <v>159</v>
      </c>
      <c r="B17" s="58">
        <v>30377</v>
      </c>
      <c r="C17" s="59" t="s">
        <v>37</v>
      </c>
      <c r="D17" s="153" t="s">
        <v>148</v>
      </c>
      <c r="E17" s="92">
        <v>4</v>
      </c>
      <c r="G17" s="9">
        <v>13.66</v>
      </c>
      <c r="H17" s="23">
        <f t="shared" si="0"/>
        <v>9.2200000000000006</v>
      </c>
      <c r="I17" s="9">
        <f t="shared" si="1"/>
        <v>65.569999999999993</v>
      </c>
      <c r="J17" s="9">
        <f t="shared" si="2"/>
        <v>44.26</v>
      </c>
      <c r="K17" s="9">
        <f t="shared" si="3"/>
        <v>109.82999999999998</v>
      </c>
      <c r="L17" s="75"/>
      <c r="M17" s="101" t="s">
        <v>631</v>
      </c>
      <c r="N17" s="148"/>
      <c r="O17" s="148"/>
      <c r="P17" s="148"/>
      <c r="R17" s="83"/>
      <c r="S17" s="85"/>
      <c r="T17" s="84"/>
    </row>
    <row r="18" spans="1:20" s="87" customFormat="1">
      <c r="A18" s="112" t="s">
        <v>160</v>
      </c>
      <c r="B18" s="58">
        <v>5332</v>
      </c>
      <c r="C18" s="59" t="s">
        <v>38</v>
      </c>
      <c r="D18" s="153" t="s">
        <v>148</v>
      </c>
      <c r="E18" s="92">
        <v>4</v>
      </c>
      <c r="G18" s="9">
        <v>13.75</v>
      </c>
      <c r="H18" s="23">
        <f t="shared" si="0"/>
        <v>9.2799999999999994</v>
      </c>
      <c r="I18" s="9">
        <f t="shared" si="1"/>
        <v>66</v>
      </c>
      <c r="J18" s="9">
        <f t="shared" si="2"/>
        <v>44.54</v>
      </c>
      <c r="K18" s="9">
        <f t="shared" si="3"/>
        <v>110.53999999999999</v>
      </c>
      <c r="L18" s="75"/>
      <c r="M18" s="101">
        <v>39232</v>
      </c>
      <c r="N18" s="148"/>
      <c r="O18" s="148"/>
      <c r="P18" s="148"/>
      <c r="R18" s="83"/>
      <c r="S18" s="85"/>
      <c r="T18" s="84"/>
    </row>
    <row r="19" spans="1:20" s="87" customFormat="1">
      <c r="A19" s="112" t="s">
        <v>161</v>
      </c>
      <c r="B19" s="58">
        <v>5230</v>
      </c>
      <c r="C19" s="59" t="s">
        <v>39</v>
      </c>
      <c r="D19" s="90" t="s">
        <v>40</v>
      </c>
      <c r="E19" s="92">
        <v>8</v>
      </c>
      <c r="G19" s="9">
        <v>59.47</v>
      </c>
      <c r="H19" s="23">
        <f t="shared" si="0"/>
        <v>40.14</v>
      </c>
      <c r="I19" s="9">
        <f t="shared" si="1"/>
        <v>570.91</v>
      </c>
      <c r="J19" s="9">
        <f t="shared" si="2"/>
        <v>385.34</v>
      </c>
      <c r="K19" s="9">
        <f t="shared" si="3"/>
        <v>956.25</v>
      </c>
      <c r="L19" s="75"/>
      <c r="M19" s="101">
        <v>868</v>
      </c>
      <c r="N19" s="148"/>
      <c r="O19" s="148"/>
      <c r="P19" s="148"/>
      <c r="R19" s="83"/>
      <c r="S19" s="85"/>
      <c r="T19" s="84"/>
    </row>
    <row r="20" spans="1:20" s="87" customFormat="1">
      <c r="A20" s="112" t="s">
        <v>162</v>
      </c>
      <c r="B20" s="58">
        <v>21839</v>
      </c>
      <c r="C20" s="59" t="s">
        <v>630</v>
      </c>
      <c r="D20" s="153" t="s">
        <v>148</v>
      </c>
      <c r="E20" s="92">
        <v>680</v>
      </c>
      <c r="G20" s="9">
        <v>8.5</v>
      </c>
      <c r="H20" s="23">
        <f t="shared" si="0"/>
        <v>5.74</v>
      </c>
      <c r="I20" s="9">
        <f t="shared" si="1"/>
        <v>6936</v>
      </c>
      <c r="J20" s="9">
        <f t="shared" si="2"/>
        <v>4683.84</v>
      </c>
      <c r="K20" s="9">
        <f t="shared" si="3"/>
        <v>11619.84</v>
      </c>
      <c r="L20" s="75"/>
      <c r="M20" s="101" t="s">
        <v>631</v>
      </c>
      <c r="N20" s="148"/>
      <c r="O20" s="148"/>
      <c r="P20" s="148"/>
      <c r="R20" s="83"/>
      <c r="S20" s="85"/>
      <c r="T20" s="84"/>
    </row>
    <row r="21" spans="1:20" s="87" customFormat="1">
      <c r="A21" s="112" t="s">
        <v>163</v>
      </c>
      <c r="B21" s="58">
        <v>34254</v>
      </c>
      <c r="C21" s="59" t="s">
        <v>629</v>
      </c>
      <c r="D21" s="153" t="s">
        <v>148</v>
      </c>
      <c r="E21" s="92">
        <v>85</v>
      </c>
      <c r="G21" s="9">
        <v>14.13</v>
      </c>
      <c r="H21" s="23">
        <f t="shared" si="0"/>
        <v>9.5399999999999991</v>
      </c>
      <c r="I21" s="9">
        <f t="shared" si="1"/>
        <v>1441.26</v>
      </c>
      <c r="J21" s="9">
        <f t="shared" si="2"/>
        <v>973.08</v>
      </c>
      <c r="K21" s="9">
        <f t="shared" si="3"/>
        <v>2414.34</v>
      </c>
      <c r="L21" s="75"/>
      <c r="M21" s="101" t="s">
        <v>631</v>
      </c>
      <c r="N21" s="148"/>
      <c r="O21" s="148"/>
      <c r="P21" s="148"/>
      <c r="R21" s="83"/>
      <c r="S21" s="85"/>
      <c r="T21" s="84"/>
    </row>
    <row r="22" spans="1:20" s="87" customFormat="1">
      <c r="A22" s="112" t="s">
        <v>164</v>
      </c>
      <c r="B22" s="58">
        <v>17032</v>
      </c>
      <c r="C22" s="59" t="s">
        <v>41</v>
      </c>
      <c r="D22" s="90" t="s">
        <v>31</v>
      </c>
      <c r="E22" s="92">
        <v>5</v>
      </c>
      <c r="G22" s="9">
        <v>0.87</v>
      </c>
      <c r="H22" s="23">
        <f t="shared" si="0"/>
        <v>0.59</v>
      </c>
      <c r="I22" s="9">
        <f t="shared" si="1"/>
        <v>5.22</v>
      </c>
      <c r="J22" s="9">
        <f t="shared" si="2"/>
        <v>3.54</v>
      </c>
      <c r="K22" s="9">
        <f t="shared" si="3"/>
        <v>8.76</v>
      </c>
      <c r="L22" s="75"/>
      <c r="M22" s="101" t="s">
        <v>631</v>
      </c>
      <c r="N22" s="148"/>
      <c r="O22" s="148"/>
      <c r="P22" s="148"/>
      <c r="R22" s="83"/>
      <c r="S22" s="85"/>
      <c r="T22" s="84"/>
    </row>
    <row r="23" spans="1:20" s="87" customFormat="1">
      <c r="A23" s="112" t="s">
        <v>165</v>
      </c>
      <c r="B23" s="58">
        <v>17031</v>
      </c>
      <c r="C23" s="59" t="s">
        <v>42</v>
      </c>
      <c r="D23" s="90" t="s">
        <v>31</v>
      </c>
      <c r="E23" s="92">
        <v>10</v>
      </c>
      <c r="G23" s="9">
        <v>0.87</v>
      </c>
      <c r="H23" s="23">
        <f t="shared" si="0"/>
        <v>0.59</v>
      </c>
      <c r="I23" s="9">
        <f t="shared" si="1"/>
        <v>10.44</v>
      </c>
      <c r="J23" s="9">
        <f t="shared" si="2"/>
        <v>7.08</v>
      </c>
      <c r="K23" s="9">
        <f t="shared" si="3"/>
        <v>17.52</v>
      </c>
      <c r="L23" s="75"/>
      <c r="M23" s="101" t="s">
        <v>631</v>
      </c>
      <c r="N23" s="148"/>
      <c r="O23" s="148"/>
      <c r="P23" s="148"/>
      <c r="R23" s="83"/>
      <c r="S23" s="85"/>
      <c r="T23" s="84"/>
    </row>
    <row r="24" spans="1:20" s="87" customFormat="1">
      <c r="A24" s="112" t="s">
        <v>166</v>
      </c>
      <c r="B24" s="58">
        <v>7753</v>
      </c>
      <c r="C24" s="59" t="s">
        <v>43</v>
      </c>
      <c r="D24" s="90" t="s">
        <v>31</v>
      </c>
      <c r="E24" s="92">
        <v>1</v>
      </c>
      <c r="G24" s="9">
        <v>205.63</v>
      </c>
      <c r="H24" s="23">
        <f t="shared" si="0"/>
        <v>138.80000000000001</v>
      </c>
      <c r="I24" s="9">
        <f t="shared" si="1"/>
        <v>246.76</v>
      </c>
      <c r="J24" s="9">
        <f t="shared" si="2"/>
        <v>166.56</v>
      </c>
      <c r="K24" s="9">
        <f t="shared" si="3"/>
        <v>413.32</v>
      </c>
      <c r="L24" s="75"/>
      <c r="M24" s="101">
        <v>5047</v>
      </c>
      <c r="N24" s="148"/>
      <c r="O24" s="148"/>
      <c r="P24" s="148"/>
      <c r="R24" s="83"/>
      <c r="S24" s="85"/>
      <c r="T24" s="84"/>
    </row>
    <row r="25" spans="1:20" s="87" customFormat="1">
      <c r="A25" s="112" t="s">
        <v>167</v>
      </c>
      <c r="B25" s="58">
        <v>2000</v>
      </c>
      <c r="C25" s="59" t="s">
        <v>44</v>
      </c>
      <c r="D25" s="90" t="s">
        <v>31</v>
      </c>
      <c r="E25" s="92">
        <v>10</v>
      </c>
      <c r="G25" s="9">
        <v>23.24</v>
      </c>
      <c r="H25" s="23">
        <f t="shared" si="0"/>
        <v>15.69</v>
      </c>
      <c r="I25" s="9">
        <f t="shared" si="1"/>
        <v>278.88</v>
      </c>
      <c r="J25" s="9">
        <f t="shared" si="2"/>
        <v>188.28</v>
      </c>
      <c r="K25" s="9">
        <f t="shared" si="3"/>
        <v>467.15999999999997</v>
      </c>
      <c r="L25" s="75"/>
      <c r="M25" s="101" t="s">
        <v>631</v>
      </c>
      <c r="N25" s="148"/>
      <c r="O25" s="148"/>
      <c r="P25" s="148"/>
      <c r="R25" s="83"/>
      <c r="S25" s="85"/>
      <c r="T25" s="84"/>
    </row>
    <row r="26" spans="1:20" s="87" customFormat="1">
      <c r="A26" s="112" t="s">
        <v>168</v>
      </c>
      <c r="B26" s="58">
        <v>2003</v>
      </c>
      <c r="C26" s="59" t="s">
        <v>45</v>
      </c>
      <c r="D26" s="90" t="s">
        <v>31</v>
      </c>
      <c r="E26" s="92">
        <v>3</v>
      </c>
      <c r="G26" s="9">
        <v>25.39</v>
      </c>
      <c r="H26" s="23">
        <f t="shared" si="0"/>
        <v>17.14</v>
      </c>
      <c r="I26" s="9">
        <f t="shared" si="1"/>
        <v>91.4</v>
      </c>
      <c r="J26" s="9">
        <f t="shared" si="2"/>
        <v>61.7</v>
      </c>
      <c r="K26" s="9">
        <f t="shared" si="3"/>
        <v>153.10000000000002</v>
      </c>
      <c r="L26" s="75"/>
      <c r="M26" s="101" t="s">
        <v>631</v>
      </c>
      <c r="N26" s="148"/>
      <c r="O26" s="148"/>
      <c r="P26" s="148"/>
      <c r="R26" s="83"/>
      <c r="S26" s="85"/>
      <c r="T26" s="84"/>
    </row>
    <row r="27" spans="1:20" s="87" customFormat="1">
      <c r="A27" s="112" t="s">
        <v>169</v>
      </c>
      <c r="B27" s="58">
        <v>2004</v>
      </c>
      <c r="C27" s="59" t="s">
        <v>46</v>
      </c>
      <c r="D27" s="90" t="s">
        <v>31</v>
      </c>
      <c r="E27" s="92">
        <v>1</v>
      </c>
      <c r="G27" s="9">
        <v>26.09</v>
      </c>
      <c r="H27" s="23">
        <f t="shared" si="0"/>
        <v>17.61</v>
      </c>
      <c r="I27" s="9">
        <f t="shared" si="1"/>
        <v>31.31</v>
      </c>
      <c r="J27" s="9">
        <f t="shared" si="2"/>
        <v>21.13</v>
      </c>
      <c r="K27" s="9">
        <f t="shared" si="3"/>
        <v>52.44</v>
      </c>
      <c r="L27" s="75"/>
      <c r="M27" s="101" t="s">
        <v>631</v>
      </c>
      <c r="N27" s="148"/>
      <c r="O27" s="148"/>
      <c r="P27" s="148"/>
      <c r="R27" s="83"/>
      <c r="S27" s="85"/>
      <c r="T27" s="84"/>
    </row>
    <row r="28" spans="1:20" s="87" customFormat="1">
      <c r="A28" s="112" t="s">
        <v>170</v>
      </c>
      <c r="B28" s="58">
        <v>2005</v>
      </c>
      <c r="C28" s="59" t="s">
        <v>47</v>
      </c>
      <c r="D28" s="90" t="s">
        <v>31</v>
      </c>
      <c r="E28" s="92">
        <v>1</v>
      </c>
      <c r="G28" s="9">
        <v>26.74</v>
      </c>
      <c r="H28" s="23">
        <f t="shared" si="0"/>
        <v>18.05</v>
      </c>
      <c r="I28" s="9">
        <f t="shared" si="1"/>
        <v>32.090000000000003</v>
      </c>
      <c r="J28" s="9">
        <f t="shared" si="2"/>
        <v>21.66</v>
      </c>
      <c r="K28" s="9">
        <f t="shared" si="3"/>
        <v>53.75</v>
      </c>
      <c r="L28" s="75"/>
      <c r="M28" s="101" t="s">
        <v>631</v>
      </c>
      <c r="N28" s="148"/>
      <c r="O28" s="148"/>
      <c r="P28" s="148"/>
      <c r="R28" s="83"/>
      <c r="S28" s="85"/>
      <c r="T28" s="84"/>
    </row>
    <row r="29" spans="1:20" s="87" customFormat="1">
      <c r="A29" s="112" t="s">
        <v>171</v>
      </c>
      <c r="B29" s="58">
        <v>2006</v>
      </c>
      <c r="C29" s="59" t="s">
        <v>48</v>
      </c>
      <c r="D29" s="90" t="s">
        <v>31</v>
      </c>
      <c r="E29" s="92">
        <v>1</v>
      </c>
      <c r="G29" s="9">
        <v>27.53</v>
      </c>
      <c r="H29" s="23">
        <f t="shared" si="0"/>
        <v>18.579999999999998</v>
      </c>
      <c r="I29" s="9">
        <f t="shared" si="1"/>
        <v>33.04</v>
      </c>
      <c r="J29" s="9">
        <f t="shared" si="2"/>
        <v>22.3</v>
      </c>
      <c r="K29" s="9">
        <f t="shared" si="3"/>
        <v>55.34</v>
      </c>
      <c r="L29" s="75"/>
      <c r="M29" s="101" t="s">
        <v>631</v>
      </c>
      <c r="N29" s="148"/>
      <c r="O29" s="148"/>
      <c r="P29" s="148"/>
      <c r="R29" s="83"/>
      <c r="S29" s="85"/>
      <c r="T29" s="84"/>
    </row>
    <row r="30" spans="1:20" s="87" customFormat="1">
      <c r="A30" s="112" t="s">
        <v>172</v>
      </c>
      <c r="B30" s="58">
        <v>2009</v>
      </c>
      <c r="C30" s="59" t="s">
        <v>49</v>
      </c>
      <c r="D30" s="90" t="s">
        <v>31</v>
      </c>
      <c r="E30" s="92">
        <v>1</v>
      </c>
      <c r="G30" s="9">
        <v>29.52</v>
      </c>
      <c r="H30" s="23">
        <f t="shared" si="0"/>
        <v>19.93</v>
      </c>
      <c r="I30" s="9">
        <f t="shared" si="1"/>
        <v>35.42</v>
      </c>
      <c r="J30" s="9">
        <f t="shared" si="2"/>
        <v>23.92</v>
      </c>
      <c r="K30" s="9">
        <f t="shared" si="3"/>
        <v>59.34</v>
      </c>
      <c r="L30" s="75"/>
      <c r="M30" s="101" t="s">
        <v>631</v>
      </c>
      <c r="N30" s="148"/>
      <c r="O30" s="148"/>
      <c r="P30" s="148"/>
      <c r="R30" s="83"/>
      <c r="S30" s="85"/>
      <c r="T30" s="84"/>
    </row>
    <row r="31" spans="1:20" s="87" customFormat="1">
      <c r="A31" s="112" t="s">
        <v>173</v>
      </c>
      <c r="B31" s="58">
        <v>2018</v>
      </c>
      <c r="C31" s="59" t="s">
        <v>50</v>
      </c>
      <c r="D31" s="90" t="s">
        <v>31</v>
      </c>
      <c r="E31" s="92">
        <v>2</v>
      </c>
      <c r="G31" s="9">
        <v>42.91</v>
      </c>
      <c r="H31" s="23">
        <f t="shared" si="0"/>
        <v>28.96</v>
      </c>
      <c r="I31" s="9">
        <f t="shared" si="1"/>
        <v>102.98</v>
      </c>
      <c r="J31" s="9">
        <f t="shared" si="2"/>
        <v>69.5</v>
      </c>
      <c r="K31" s="9">
        <f t="shared" si="3"/>
        <v>172.48000000000002</v>
      </c>
      <c r="L31" s="75"/>
      <c r="M31" s="101" t="s">
        <v>631</v>
      </c>
      <c r="N31" s="148"/>
      <c r="O31" s="148"/>
      <c r="P31" s="148"/>
      <c r="R31" s="83"/>
      <c r="S31" s="85"/>
      <c r="T31" s="84"/>
    </row>
    <row r="32" spans="1:20" s="87" customFormat="1">
      <c r="A32" s="112" t="s">
        <v>174</v>
      </c>
      <c r="B32" s="58">
        <v>6467</v>
      </c>
      <c r="C32" s="59" t="s">
        <v>51</v>
      </c>
      <c r="D32" s="90" t="s">
        <v>31</v>
      </c>
      <c r="E32" s="92">
        <v>1</v>
      </c>
      <c r="G32" s="9">
        <v>4.07</v>
      </c>
      <c r="H32" s="23">
        <f t="shared" si="0"/>
        <v>2.75</v>
      </c>
      <c r="I32" s="9">
        <f t="shared" si="1"/>
        <v>4.88</v>
      </c>
      <c r="J32" s="9">
        <f t="shared" si="2"/>
        <v>3.3</v>
      </c>
      <c r="K32" s="9">
        <f t="shared" si="3"/>
        <v>8.18</v>
      </c>
      <c r="L32" s="75"/>
      <c r="M32" s="101" t="s">
        <v>631</v>
      </c>
      <c r="N32" s="148"/>
      <c r="O32" s="148"/>
      <c r="P32" s="148"/>
      <c r="R32" s="83"/>
      <c r="S32" s="85"/>
      <c r="T32" s="84"/>
    </row>
    <row r="33" spans="1:20" s="87" customFormat="1">
      <c r="A33" s="112" t="s">
        <v>175</v>
      </c>
      <c r="B33" s="58">
        <v>6468</v>
      </c>
      <c r="C33" s="59" t="s">
        <v>52</v>
      </c>
      <c r="D33" s="90" t="s">
        <v>31</v>
      </c>
      <c r="E33" s="92">
        <v>3</v>
      </c>
      <c r="G33" s="9">
        <v>3.66</v>
      </c>
      <c r="H33" s="23">
        <f t="shared" si="0"/>
        <v>2.4700000000000002</v>
      </c>
      <c r="I33" s="9">
        <f t="shared" si="1"/>
        <v>13.18</v>
      </c>
      <c r="J33" s="9">
        <f t="shared" si="2"/>
        <v>8.89</v>
      </c>
      <c r="K33" s="9">
        <f t="shared" si="3"/>
        <v>22.07</v>
      </c>
      <c r="L33" s="75"/>
      <c r="M33" s="101" t="s">
        <v>631</v>
      </c>
      <c r="N33" s="148"/>
      <c r="O33" s="148"/>
      <c r="P33" s="148"/>
      <c r="R33" s="83"/>
      <c r="S33" s="85"/>
      <c r="T33" s="84"/>
    </row>
    <row r="34" spans="1:20" s="87" customFormat="1">
      <c r="A34" s="112" t="s">
        <v>176</v>
      </c>
      <c r="B34" s="58">
        <v>6469</v>
      </c>
      <c r="C34" s="59" t="s">
        <v>53</v>
      </c>
      <c r="D34" s="90" t="s">
        <v>31</v>
      </c>
      <c r="E34" s="92">
        <v>4</v>
      </c>
      <c r="G34" s="9">
        <v>3.76</v>
      </c>
      <c r="H34" s="23">
        <f t="shared" si="0"/>
        <v>2.54</v>
      </c>
      <c r="I34" s="9">
        <f t="shared" si="1"/>
        <v>18.05</v>
      </c>
      <c r="J34" s="9">
        <f t="shared" si="2"/>
        <v>12.19</v>
      </c>
      <c r="K34" s="9">
        <f t="shared" si="3"/>
        <v>30.240000000000002</v>
      </c>
      <c r="L34" s="75"/>
      <c r="M34" s="101" t="s">
        <v>631</v>
      </c>
      <c r="N34" s="148"/>
      <c r="O34" s="148"/>
      <c r="P34" s="148"/>
      <c r="R34" s="83"/>
      <c r="S34" s="85"/>
      <c r="T34" s="84"/>
    </row>
    <row r="35" spans="1:20" s="87" customFormat="1">
      <c r="A35" s="112" t="s">
        <v>177</v>
      </c>
      <c r="B35" s="58">
        <v>6784</v>
      </c>
      <c r="C35" s="59" t="s">
        <v>54</v>
      </c>
      <c r="D35" s="90" t="s">
        <v>31</v>
      </c>
      <c r="E35" s="92">
        <v>2</v>
      </c>
      <c r="G35" s="9">
        <v>3.97</v>
      </c>
      <c r="H35" s="23">
        <f t="shared" si="0"/>
        <v>2.68</v>
      </c>
      <c r="I35" s="9">
        <f t="shared" si="1"/>
        <v>9.5299999999999994</v>
      </c>
      <c r="J35" s="9">
        <f t="shared" si="2"/>
        <v>6.43</v>
      </c>
      <c r="K35" s="9">
        <f t="shared" si="3"/>
        <v>15.959999999999999</v>
      </c>
      <c r="L35" s="75"/>
      <c r="M35" s="101" t="s">
        <v>631</v>
      </c>
      <c r="N35" s="148"/>
      <c r="O35" s="148"/>
      <c r="P35" s="148"/>
      <c r="R35" s="83"/>
      <c r="S35" s="85"/>
      <c r="T35" s="84"/>
    </row>
    <row r="36" spans="1:20" s="87" customFormat="1">
      <c r="A36" s="112" t="s">
        <v>178</v>
      </c>
      <c r="B36" s="58">
        <v>21755</v>
      </c>
      <c r="C36" s="59" t="s">
        <v>55</v>
      </c>
      <c r="D36" s="90" t="s">
        <v>31</v>
      </c>
      <c r="E36" s="92">
        <v>6</v>
      </c>
      <c r="G36" s="9">
        <v>5.88</v>
      </c>
      <c r="H36" s="23">
        <f t="shared" si="0"/>
        <v>3.97</v>
      </c>
      <c r="I36" s="9">
        <f t="shared" si="1"/>
        <v>42.34</v>
      </c>
      <c r="J36" s="9">
        <f t="shared" si="2"/>
        <v>28.58</v>
      </c>
      <c r="K36" s="9">
        <f t="shared" si="3"/>
        <v>70.92</v>
      </c>
      <c r="L36" s="75"/>
      <c r="M36" s="101" t="s">
        <v>631</v>
      </c>
      <c r="N36" s="148"/>
      <c r="O36" s="148"/>
      <c r="P36" s="148"/>
      <c r="R36" s="83"/>
      <c r="S36" s="85"/>
      <c r="T36" s="84"/>
    </row>
    <row r="37" spans="1:20" s="87" customFormat="1">
      <c r="A37" s="112" t="s">
        <v>179</v>
      </c>
      <c r="B37" s="58">
        <v>6449</v>
      </c>
      <c r="C37" s="59" t="s">
        <v>56</v>
      </c>
      <c r="D37" s="90" t="s">
        <v>31</v>
      </c>
      <c r="E37" s="92">
        <v>3</v>
      </c>
      <c r="G37" s="9">
        <v>9.68</v>
      </c>
      <c r="H37" s="23">
        <f t="shared" si="0"/>
        <v>6.53</v>
      </c>
      <c r="I37" s="9">
        <f t="shared" si="1"/>
        <v>34.85</v>
      </c>
      <c r="J37" s="9">
        <f t="shared" si="2"/>
        <v>23.51</v>
      </c>
      <c r="K37" s="9">
        <f t="shared" si="3"/>
        <v>58.36</v>
      </c>
      <c r="L37" s="75"/>
      <c r="M37" s="101" t="s">
        <v>631</v>
      </c>
      <c r="N37" s="148"/>
      <c r="O37" s="148"/>
      <c r="P37" s="148"/>
      <c r="R37" s="83"/>
      <c r="S37" s="85"/>
      <c r="T37" s="84"/>
    </row>
    <row r="38" spans="1:20" s="87" customFormat="1">
      <c r="A38" s="112" t="s">
        <v>180</v>
      </c>
      <c r="B38" s="58">
        <v>18532</v>
      </c>
      <c r="C38" s="59" t="s">
        <v>57</v>
      </c>
      <c r="D38" s="90" t="s">
        <v>31</v>
      </c>
      <c r="E38" s="92">
        <v>3</v>
      </c>
      <c r="G38" s="9">
        <v>8.0500000000000007</v>
      </c>
      <c r="H38" s="23">
        <f t="shared" si="0"/>
        <v>5.43</v>
      </c>
      <c r="I38" s="9">
        <f t="shared" si="1"/>
        <v>28.98</v>
      </c>
      <c r="J38" s="9">
        <f t="shared" si="2"/>
        <v>19.55</v>
      </c>
      <c r="K38" s="9">
        <f t="shared" si="3"/>
        <v>48.53</v>
      </c>
      <c r="L38" s="75"/>
      <c r="M38" s="101" t="s">
        <v>631</v>
      </c>
      <c r="N38" s="148"/>
      <c r="O38" s="148"/>
      <c r="P38" s="148"/>
      <c r="R38" s="83"/>
      <c r="S38" s="85"/>
      <c r="T38" s="84"/>
    </row>
    <row r="39" spans="1:20" s="87" customFormat="1">
      <c r="A39" s="112" t="s">
        <v>181</v>
      </c>
      <c r="B39" s="58">
        <v>18274</v>
      </c>
      <c r="C39" s="59" t="s">
        <v>58</v>
      </c>
      <c r="D39" s="90" t="s">
        <v>31</v>
      </c>
      <c r="E39" s="92">
        <v>13</v>
      </c>
      <c r="G39" s="9">
        <v>38.44</v>
      </c>
      <c r="H39" s="23">
        <f t="shared" si="0"/>
        <v>25.95</v>
      </c>
      <c r="I39" s="9">
        <f t="shared" si="1"/>
        <v>599.66</v>
      </c>
      <c r="J39" s="9">
        <f t="shared" si="2"/>
        <v>404.82</v>
      </c>
      <c r="K39" s="9">
        <f t="shared" si="3"/>
        <v>1004.48</v>
      </c>
      <c r="L39" s="75"/>
      <c r="M39" s="101" t="s">
        <v>631</v>
      </c>
      <c r="N39" s="148"/>
      <c r="O39" s="148"/>
      <c r="P39" s="148"/>
      <c r="R39" s="83"/>
      <c r="S39" s="85"/>
      <c r="T39" s="84"/>
    </row>
    <row r="40" spans="1:20" s="87" customFormat="1">
      <c r="A40" s="112" t="s">
        <v>182</v>
      </c>
      <c r="B40" s="58">
        <v>13600</v>
      </c>
      <c r="C40" s="59" t="s">
        <v>59</v>
      </c>
      <c r="D40" s="90" t="s">
        <v>31</v>
      </c>
      <c r="E40" s="92">
        <v>5</v>
      </c>
      <c r="G40" s="9">
        <v>153.51</v>
      </c>
      <c r="H40" s="23">
        <f t="shared" si="0"/>
        <v>103.62</v>
      </c>
      <c r="I40" s="9">
        <f t="shared" si="1"/>
        <v>921.06</v>
      </c>
      <c r="J40" s="9">
        <f t="shared" si="2"/>
        <v>621.72</v>
      </c>
      <c r="K40" s="9">
        <f t="shared" si="3"/>
        <v>1542.78</v>
      </c>
      <c r="L40" s="75"/>
      <c r="M40" s="101" t="s">
        <v>631</v>
      </c>
      <c r="N40" s="148"/>
      <c r="O40" s="148"/>
      <c r="P40" s="148"/>
      <c r="R40" s="83"/>
      <c r="S40" s="85"/>
      <c r="T40" s="84"/>
    </row>
    <row r="41" spans="1:20" s="87" customFormat="1">
      <c r="A41" s="112" t="s">
        <v>183</v>
      </c>
      <c r="B41" s="58">
        <v>7565</v>
      </c>
      <c r="C41" s="59" t="s">
        <v>60</v>
      </c>
      <c r="D41" s="90" t="s">
        <v>31</v>
      </c>
      <c r="E41" s="92">
        <v>1</v>
      </c>
      <c r="G41" s="9">
        <v>4.7</v>
      </c>
      <c r="H41" s="23">
        <f t="shared" si="0"/>
        <v>3.17</v>
      </c>
      <c r="I41" s="9">
        <f t="shared" si="1"/>
        <v>5.64</v>
      </c>
      <c r="J41" s="9">
        <f t="shared" si="2"/>
        <v>3.8</v>
      </c>
      <c r="K41" s="9">
        <f t="shared" si="3"/>
        <v>9.44</v>
      </c>
      <c r="L41" s="75"/>
      <c r="M41" s="101" t="s">
        <v>631</v>
      </c>
      <c r="N41" s="148"/>
      <c r="O41" s="148"/>
      <c r="P41" s="148"/>
      <c r="R41" s="83"/>
      <c r="S41" s="85"/>
      <c r="T41" s="84"/>
    </row>
    <row r="42" spans="1:20" s="87" customFormat="1">
      <c r="A42" s="112" t="s">
        <v>184</v>
      </c>
      <c r="B42" s="58">
        <v>5264</v>
      </c>
      <c r="C42" s="59" t="s">
        <v>61</v>
      </c>
      <c r="D42" s="90" t="s">
        <v>40</v>
      </c>
      <c r="E42" s="92">
        <v>0.6</v>
      </c>
      <c r="G42" s="9">
        <v>26.2</v>
      </c>
      <c r="H42" s="23">
        <f t="shared" si="0"/>
        <v>17.690000000000001</v>
      </c>
      <c r="I42" s="9">
        <f t="shared" si="1"/>
        <v>18.86</v>
      </c>
      <c r="J42" s="9">
        <f t="shared" si="2"/>
        <v>12.74</v>
      </c>
      <c r="K42" s="9">
        <f t="shared" si="3"/>
        <v>31.6</v>
      </c>
      <c r="L42" s="75"/>
      <c r="M42" s="101" t="s">
        <v>631</v>
      </c>
      <c r="N42" s="148"/>
      <c r="O42" s="148"/>
      <c r="P42" s="148"/>
      <c r="R42" s="83"/>
      <c r="S42" s="85"/>
      <c r="T42" s="84"/>
    </row>
    <row r="43" spans="1:20" s="87" customFormat="1">
      <c r="A43" s="112" t="s">
        <v>185</v>
      </c>
      <c r="B43" s="58">
        <v>5627</v>
      </c>
      <c r="C43" s="59" t="s">
        <v>62</v>
      </c>
      <c r="D43" s="90" t="s">
        <v>40</v>
      </c>
      <c r="E43" s="92">
        <v>0.3</v>
      </c>
      <c r="G43" s="9">
        <v>47.13</v>
      </c>
      <c r="H43" s="23">
        <f t="shared" si="0"/>
        <v>31.81</v>
      </c>
      <c r="I43" s="9">
        <f t="shared" si="1"/>
        <v>16.97</v>
      </c>
      <c r="J43" s="9">
        <f t="shared" si="2"/>
        <v>11.45</v>
      </c>
      <c r="K43" s="9">
        <f t="shared" si="3"/>
        <v>28.419999999999998</v>
      </c>
      <c r="L43" s="75"/>
      <c r="M43" s="101">
        <v>407</v>
      </c>
      <c r="N43" s="148"/>
      <c r="O43" s="148"/>
      <c r="P43" s="148"/>
      <c r="R43" s="83"/>
      <c r="S43" s="85"/>
      <c r="T43" s="84"/>
    </row>
    <row r="44" spans="1:20" s="87" customFormat="1">
      <c r="A44" s="112" t="s">
        <v>186</v>
      </c>
      <c r="B44" s="58">
        <v>255</v>
      </c>
      <c r="C44" s="59" t="s">
        <v>63</v>
      </c>
      <c r="D44" s="90" t="s">
        <v>31</v>
      </c>
      <c r="E44" s="92">
        <v>1</v>
      </c>
      <c r="G44" s="9">
        <v>18</v>
      </c>
      <c r="H44" s="23">
        <f t="shared" si="0"/>
        <v>12.15</v>
      </c>
      <c r="I44" s="9">
        <f t="shared" si="1"/>
        <v>21.6</v>
      </c>
      <c r="J44" s="9">
        <f t="shared" si="2"/>
        <v>14.58</v>
      </c>
      <c r="K44" s="9">
        <f t="shared" si="3"/>
        <v>36.18</v>
      </c>
      <c r="L44" s="75"/>
      <c r="M44" s="101">
        <v>404</v>
      </c>
      <c r="N44" s="148"/>
      <c r="O44" s="148"/>
      <c r="P44" s="148"/>
      <c r="R44" s="83"/>
      <c r="S44" s="85"/>
      <c r="T44" s="84"/>
    </row>
    <row r="45" spans="1:20" s="87" customFormat="1">
      <c r="A45" s="112" t="s">
        <v>187</v>
      </c>
      <c r="B45" s="58">
        <v>256</v>
      </c>
      <c r="C45" s="59" t="s">
        <v>64</v>
      </c>
      <c r="D45" s="90" t="s">
        <v>31</v>
      </c>
      <c r="E45" s="92">
        <v>1</v>
      </c>
      <c r="G45" s="9">
        <v>13.2</v>
      </c>
      <c r="H45" s="23">
        <f t="shared" si="0"/>
        <v>8.91</v>
      </c>
      <c r="I45" s="9">
        <f t="shared" si="1"/>
        <v>15.84</v>
      </c>
      <c r="J45" s="9">
        <f t="shared" si="2"/>
        <v>10.69</v>
      </c>
      <c r="K45" s="9">
        <f t="shared" si="3"/>
        <v>26.53</v>
      </c>
      <c r="L45" s="75"/>
      <c r="M45" s="101">
        <v>20111</v>
      </c>
      <c r="N45" s="148"/>
      <c r="O45" s="148"/>
      <c r="P45" s="148"/>
      <c r="R45" s="83"/>
      <c r="S45" s="85"/>
      <c r="T45" s="84"/>
    </row>
    <row r="46" spans="1:20" s="87" customFormat="1">
      <c r="A46" s="112" t="s">
        <v>188</v>
      </c>
      <c r="B46" s="58">
        <v>6778</v>
      </c>
      <c r="C46" s="59" t="s">
        <v>65</v>
      </c>
      <c r="D46" s="90" t="s">
        <v>31</v>
      </c>
      <c r="E46" s="92">
        <v>2</v>
      </c>
      <c r="G46" s="9">
        <v>49.9</v>
      </c>
      <c r="H46" s="23">
        <f t="shared" si="0"/>
        <v>33.68</v>
      </c>
      <c r="I46" s="9">
        <f t="shared" si="1"/>
        <v>119.76</v>
      </c>
      <c r="J46" s="9">
        <f t="shared" si="2"/>
        <v>80.83</v>
      </c>
      <c r="K46" s="9">
        <f t="shared" si="3"/>
        <v>200.59</v>
      </c>
      <c r="L46" s="75"/>
      <c r="M46" s="101" t="s">
        <v>631</v>
      </c>
      <c r="N46" s="148"/>
      <c r="O46" s="148"/>
      <c r="P46" s="148"/>
      <c r="R46" s="83"/>
      <c r="S46" s="85"/>
      <c r="T46" s="84"/>
    </row>
    <row r="47" spans="1:20" s="87" customFormat="1">
      <c r="A47" s="112" t="s">
        <v>189</v>
      </c>
      <c r="B47" s="58">
        <v>2167</v>
      </c>
      <c r="C47" s="59" t="s">
        <v>66</v>
      </c>
      <c r="D47" s="90" t="s">
        <v>31</v>
      </c>
      <c r="E47" s="92">
        <v>6</v>
      </c>
      <c r="G47" s="9">
        <v>40.76</v>
      </c>
      <c r="H47" s="23">
        <f t="shared" si="0"/>
        <v>27.51</v>
      </c>
      <c r="I47" s="9">
        <f t="shared" si="1"/>
        <v>293.47000000000003</v>
      </c>
      <c r="J47" s="9">
        <f t="shared" si="2"/>
        <v>198.07</v>
      </c>
      <c r="K47" s="9">
        <f t="shared" si="3"/>
        <v>491.54</v>
      </c>
      <c r="L47" s="75"/>
      <c r="M47" s="101">
        <v>3380</v>
      </c>
      <c r="N47" s="148"/>
      <c r="O47" s="148"/>
      <c r="P47" s="148"/>
      <c r="R47" s="83"/>
      <c r="S47" s="85"/>
      <c r="T47" s="84"/>
    </row>
    <row r="48" spans="1:20" s="87" customFormat="1">
      <c r="A48" s="112" t="s">
        <v>190</v>
      </c>
      <c r="B48" s="58">
        <v>14168</v>
      </c>
      <c r="C48" s="59" t="s">
        <v>67</v>
      </c>
      <c r="D48" s="90" t="s">
        <v>31</v>
      </c>
      <c r="E48" s="92">
        <v>6</v>
      </c>
      <c r="G48" s="9">
        <v>44.36</v>
      </c>
      <c r="H48" s="23">
        <f t="shared" si="0"/>
        <v>29.94</v>
      </c>
      <c r="I48" s="9">
        <f t="shared" si="1"/>
        <v>319.39</v>
      </c>
      <c r="J48" s="9">
        <f t="shared" si="2"/>
        <v>215.57</v>
      </c>
      <c r="K48" s="9">
        <f t="shared" si="3"/>
        <v>534.96</v>
      </c>
      <c r="L48" s="75"/>
      <c r="M48" s="101" t="s">
        <v>631</v>
      </c>
      <c r="N48" s="148"/>
      <c r="O48" s="148"/>
      <c r="P48" s="148"/>
      <c r="R48" s="83"/>
      <c r="S48" s="85"/>
      <c r="T48" s="84"/>
    </row>
    <row r="49" spans="1:20" s="87" customFormat="1">
      <c r="A49" s="112" t="s">
        <v>191</v>
      </c>
      <c r="B49" s="58">
        <v>13692</v>
      </c>
      <c r="C49" s="59" t="s">
        <v>68</v>
      </c>
      <c r="D49" s="90" t="s">
        <v>31</v>
      </c>
      <c r="E49" s="92">
        <v>6</v>
      </c>
      <c r="G49" s="9">
        <v>89.54</v>
      </c>
      <c r="H49" s="23">
        <f t="shared" si="0"/>
        <v>60.44</v>
      </c>
      <c r="I49" s="9">
        <f t="shared" si="1"/>
        <v>644.69000000000005</v>
      </c>
      <c r="J49" s="9">
        <f t="shared" si="2"/>
        <v>435.17</v>
      </c>
      <c r="K49" s="9">
        <f t="shared" si="3"/>
        <v>1079.8600000000001</v>
      </c>
      <c r="L49" s="75"/>
      <c r="M49" s="101" t="s">
        <v>631</v>
      </c>
      <c r="N49" s="148"/>
      <c r="O49" s="148"/>
      <c r="P49" s="148"/>
      <c r="R49" s="83"/>
      <c r="S49" s="85"/>
      <c r="T49" s="84"/>
    </row>
    <row r="50" spans="1:20" s="87" customFormat="1">
      <c r="A50" s="112" t="s">
        <v>192</v>
      </c>
      <c r="B50" s="58">
        <v>6183</v>
      </c>
      <c r="C50" s="59" t="s">
        <v>69</v>
      </c>
      <c r="D50" s="90" t="s">
        <v>31</v>
      </c>
      <c r="E50" s="92">
        <v>6</v>
      </c>
      <c r="G50" s="9">
        <v>8.16</v>
      </c>
      <c r="H50" s="23">
        <f t="shared" si="0"/>
        <v>5.51</v>
      </c>
      <c r="I50" s="9">
        <f t="shared" si="1"/>
        <v>58.75</v>
      </c>
      <c r="J50" s="9">
        <f t="shared" si="2"/>
        <v>39.67</v>
      </c>
      <c r="K50" s="9">
        <f t="shared" si="3"/>
        <v>98.42</v>
      </c>
      <c r="L50" s="75"/>
      <c r="M50" s="101" t="s">
        <v>631</v>
      </c>
      <c r="N50" s="148"/>
      <c r="O50" s="148"/>
      <c r="P50" s="148"/>
      <c r="R50" s="83"/>
      <c r="S50" s="85"/>
      <c r="T50" s="84"/>
    </row>
    <row r="51" spans="1:20" s="87" customFormat="1">
      <c r="A51" s="112" t="s">
        <v>193</v>
      </c>
      <c r="B51" s="58">
        <v>2181</v>
      </c>
      <c r="C51" s="59" t="s">
        <v>70</v>
      </c>
      <c r="D51" s="90" t="s">
        <v>31</v>
      </c>
      <c r="E51" s="92">
        <v>5</v>
      </c>
      <c r="G51" s="9">
        <v>21.38</v>
      </c>
      <c r="H51" s="23">
        <f t="shared" si="0"/>
        <v>14.43</v>
      </c>
      <c r="I51" s="9">
        <f t="shared" si="1"/>
        <v>128.28</v>
      </c>
      <c r="J51" s="9">
        <f t="shared" si="2"/>
        <v>86.58</v>
      </c>
      <c r="K51" s="9">
        <f t="shared" si="3"/>
        <v>214.86</v>
      </c>
      <c r="L51" s="75"/>
      <c r="M51" s="101" t="s">
        <v>631</v>
      </c>
      <c r="N51" s="148"/>
      <c r="O51" s="148"/>
      <c r="P51" s="148"/>
      <c r="R51" s="83"/>
      <c r="S51" s="85"/>
      <c r="T51" s="84"/>
    </row>
    <row r="52" spans="1:20" s="87" customFormat="1">
      <c r="A52" s="112" t="s">
        <v>194</v>
      </c>
      <c r="B52" s="58">
        <v>2242</v>
      </c>
      <c r="C52" s="59" t="s">
        <v>71</v>
      </c>
      <c r="D52" s="90" t="s">
        <v>31</v>
      </c>
      <c r="E52" s="92">
        <v>39</v>
      </c>
      <c r="G52" s="9">
        <v>6.65</v>
      </c>
      <c r="H52" s="23">
        <f t="shared" si="0"/>
        <v>4.49</v>
      </c>
      <c r="I52" s="9">
        <f t="shared" si="1"/>
        <v>311.22000000000003</v>
      </c>
      <c r="J52" s="9">
        <f t="shared" si="2"/>
        <v>210.13</v>
      </c>
      <c r="K52" s="9">
        <f t="shared" si="3"/>
        <v>521.35</v>
      </c>
      <c r="L52" s="75"/>
      <c r="M52" s="101" t="s">
        <v>631</v>
      </c>
      <c r="N52" s="148"/>
      <c r="O52" s="148"/>
      <c r="P52" s="148"/>
      <c r="R52" s="83"/>
      <c r="S52" s="85"/>
      <c r="T52" s="84"/>
    </row>
    <row r="53" spans="1:20">
      <c r="A53" s="112" t="s">
        <v>195</v>
      </c>
      <c r="B53" s="58">
        <v>1794</v>
      </c>
      <c r="C53" s="59" t="s">
        <v>72</v>
      </c>
      <c r="D53" s="52" t="s">
        <v>31</v>
      </c>
      <c r="E53" s="53">
        <v>3</v>
      </c>
      <c r="G53" s="9">
        <v>5.72</v>
      </c>
      <c r="H53" s="23">
        <f t="shared" si="0"/>
        <v>3.86</v>
      </c>
      <c r="I53" s="9">
        <f t="shared" si="1"/>
        <v>20.59</v>
      </c>
      <c r="J53" s="9">
        <f t="shared" si="2"/>
        <v>13.9</v>
      </c>
      <c r="K53" s="9">
        <f t="shared" si="3"/>
        <v>34.49</v>
      </c>
      <c r="L53" s="75"/>
      <c r="M53" s="101">
        <v>436</v>
      </c>
      <c r="N53" s="148"/>
      <c r="O53" s="148"/>
      <c r="P53" s="148"/>
      <c r="R53" s="83"/>
      <c r="S53" s="85"/>
      <c r="T53" s="84"/>
    </row>
    <row r="54" spans="1:20">
      <c r="A54" s="112" t="s">
        <v>196</v>
      </c>
      <c r="B54" s="58">
        <v>1798</v>
      </c>
      <c r="C54" s="59" t="s">
        <v>73</v>
      </c>
      <c r="D54" s="52" t="s">
        <v>31</v>
      </c>
      <c r="E54" s="53">
        <v>28</v>
      </c>
      <c r="G54" s="9">
        <v>3.38</v>
      </c>
      <c r="H54" s="23">
        <f t="shared" si="0"/>
        <v>2.2799999999999998</v>
      </c>
      <c r="I54" s="9">
        <f t="shared" si="1"/>
        <v>113.57</v>
      </c>
      <c r="J54" s="9">
        <f t="shared" si="2"/>
        <v>76.61</v>
      </c>
      <c r="K54" s="9">
        <f t="shared" si="3"/>
        <v>190.18</v>
      </c>
      <c r="L54" s="75"/>
      <c r="M54" s="101">
        <v>442</v>
      </c>
      <c r="N54" s="148"/>
      <c r="O54" s="148"/>
      <c r="P54" s="148"/>
      <c r="R54" s="83"/>
      <c r="S54" s="85"/>
      <c r="T54" s="84"/>
    </row>
    <row r="55" spans="1:20">
      <c r="A55" s="112" t="s">
        <v>197</v>
      </c>
      <c r="B55" s="58">
        <v>1666</v>
      </c>
      <c r="C55" s="59" t="s">
        <v>74</v>
      </c>
      <c r="D55" s="52" t="s">
        <v>31</v>
      </c>
      <c r="E55" s="53">
        <v>5</v>
      </c>
      <c r="G55" s="9">
        <v>5.64</v>
      </c>
      <c r="H55" s="23">
        <f t="shared" si="0"/>
        <v>3.81</v>
      </c>
      <c r="I55" s="9">
        <f t="shared" si="1"/>
        <v>33.840000000000003</v>
      </c>
      <c r="J55" s="9">
        <f t="shared" si="2"/>
        <v>22.86</v>
      </c>
      <c r="K55" s="9">
        <f t="shared" si="3"/>
        <v>56.7</v>
      </c>
      <c r="L55" s="75"/>
      <c r="M55" s="101">
        <v>441</v>
      </c>
      <c r="N55" s="148"/>
      <c r="O55" s="148"/>
      <c r="P55" s="148"/>
      <c r="R55" s="83"/>
      <c r="S55" s="85"/>
      <c r="T55" s="84"/>
    </row>
    <row r="56" spans="1:20">
      <c r="A56" s="112" t="s">
        <v>198</v>
      </c>
      <c r="B56" s="58">
        <v>1670</v>
      </c>
      <c r="C56" s="59" t="s">
        <v>75</v>
      </c>
      <c r="D56" s="52" t="s">
        <v>31</v>
      </c>
      <c r="E56" s="53">
        <v>3</v>
      </c>
      <c r="G56" s="9">
        <v>6.81</v>
      </c>
      <c r="H56" s="23">
        <f t="shared" si="0"/>
        <v>4.5999999999999996</v>
      </c>
      <c r="I56" s="9">
        <f t="shared" si="1"/>
        <v>24.52</v>
      </c>
      <c r="J56" s="9">
        <f t="shared" si="2"/>
        <v>16.559999999999999</v>
      </c>
      <c r="K56" s="9">
        <f t="shared" si="3"/>
        <v>41.08</v>
      </c>
      <c r="L56" s="75"/>
      <c r="M56" s="101">
        <v>431</v>
      </c>
      <c r="N56" s="148"/>
      <c r="O56" s="148"/>
      <c r="P56" s="148"/>
      <c r="R56" s="83"/>
      <c r="S56" s="85"/>
      <c r="T56" s="84"/>
    </row>
    <row r="57" spans="1:20" s="87" customFormat="1">
      <c r="A57" s="112" t="s">
        <v>199</v>
      </c>
      <c r="B57" s="58">
        <v>1624</v>
      </c>
      <c r="C57" s="59" t="s">
        <v>76</v>
      </c>
      <c r="D57" s="90" t="s">
        <v>31</v>
      </c>
      <c r="E57" s="92">
        <v>13</v>
      </c>
      <c r="G57" s="9">
        <v>7.51</v>
      </c>
      <c r="H57" s="23">
        <f t="shared" si="0"/>
        <v>5.07</v>
      </c>
      <c r="I57" s="9">
        <f t="shared" si="1"/>
        <v>117.16</v>
      </c>
      <c r="J57" s="9">
        <f t="shared" si="2"/>
        <v>79.09</v>
      </c>
      <c r="K57" s="9">
        <f t="shared" si="3"/>
        <v>196.25</v>
      </c>
      <c r="L57" s="75"/>
      <c r="M57" s="101">
        <v>432</v>
      </c>
      <c r="N57" s="148"/>
      <c r="O57" s="148"/>
      <c r="P57" s="148"/>
      <c r="R57" s="83"/>
      <c r="S57" s="85"/>
      <c r="T57" s="84"/>
    </row>
    <row r="58" spans="1:20" s="87" customFormat="1">
      <c r="A58" s="112" t="s">
        <v>200</v>
      </c>
      <c r="B58" s="58">
        <v>1625</v>
      </c>
      <c r="C58" s="59" t="s">
        <v>77</v>
      </c>
      <c r="D58" s="90" t="s">
        <v>31</v>
      </c>
      <c r="E58" s="92">
        <v>8</v>
      </c>
      <c r="G58" s="9">
        <v>8.6300000000000008</v>
      </c>
      <c r="H58" s="23">
        <f t="shared" si="0"/>
        <v>5.83</v>
      </c>
      <c r="I58" s="9">
        <f t="shared" si="1"/>
        <v>82.85</v>
      </c>
      <c r="J58" s="9">
        <f t="shared" si="2"/>
        <v>55.97</v>
      </c>
      <c r="K58" s="9">
        <f t="shared" si="3"/>
        <v>138.82</v>
      </c>
      <c r="L58" s="75"/>
      <c r="M58" s="101">
        <v>439</v>
      </c>
      <c r="N58" s="148"/>
      <c r="O58" s="148"/>
      <c r="P58" s="148"/>
      <c r="R58" s="83"/>
      <c r="S58" s="85"/>
      <c r="T58" s="84"/>
    </row>
    <row r="59" spans="1:20" s="87" customFormat="1">
      <c r="A59" s="112" t="s">
        <v>201</v>
      </c>
      <c r="B59" s="58">
        <v>1626</v>
      </c>
      <c r="C59" s="59" t="s">
        <v>78</v>
      </c>
      <c r="D59" s="90" t="s">
        <v>31</v>
      </c>
      <c r="E59" s="92">
        <v>2</v>
      </c>
      <c r="G59" s="9">
        <v>10.07</v>
      </c>
      <c r="H59" s="23">
        <f t="shared" si="0"/>
        <v>6.8</v>
      </c>
      <c r="I59" s="9">
        <f t="shared" si="1"/>
        <v>24.17</v>
      </c>
      <c r="J59" s="9">
        <f t="shared" si="2"/>
        <v>16.32</v>
      </c>
      <c r="K59" s="9">
        <f t="shared" si="3"/>
        <v>40.49</v>
      </c>
      <c r="L59" s="75"/>
      <c r="M59" s="101">
        <v>433</v>
      </c>
      <c r="N59" s="148"/>
      <c r="O59" s="148"/>
      <c r="P59" s="148"/>
      <c r="R59" s="83"/>
      <c r="S59" s="85"/>
      <c r="T59" s="84"/>
    </row>
    <row r="60" spans="1:20" s="87" customFormat="1">
      <c r="A60" s="112" t="s">
        <v>202</v>
      </c>
      <c r="B60" s="58">
        <v>7626</v>
      </c>
      <c r="C60" s="59" t="s">
        <v>79</v>
      </c>
      <c r="D60" s="90" t="s">
        <v>31</v>
      </c>
      <c r="E60" s="92">
        <v>1</v>
      </c>
      <c r="G60" s="9">
        <v>193.17</v>
      </c>
      <c r="H60" s="23">
        <f t="shared" si="0"/>
        <v>130.38999999999999</v>
      </c>
      <c r="I60" s="9">
        <f t="shared" si="1"/>
        <v>231.8</v>
      </c>
      <c r="J60" s="9">
        <f t="shared" si="2"/>
        <v>156.47</v>
      </c>
      <c r="K60" s="9">
        <f t="shared" si="3"/>
        <v>388.27</v>
      </c>
      <c r="L60" s="75"/>
      <c r="M60" s="101">
        <v>4276</v>
      </c>
      <c r="N60" s="148"/>
      <c r="O60" s="148"/>
      <c r="P60" s="148"/>
      <c r="R60" s="83"/>
      <c r="S60" s="85"/>
      <c r="T60" s="84"/>
    </row>
    <row r="61" spans="1:20" s="87" customFormat="1">
      <c r="A61" s="112" t="s">
        <v>203</v>
      </c>
      <c r="B61" s="58">
        <v>14183</v>
      </c>
      <c r="C61" s="59" t="s">
        <v>80</v>
      </c>
      <c r="D61" s="90" t="s">
        <v>31</v>
      </c>
      <c r="E61" s="92">
        <v>6</v>
      </c>
      <c r="G61" s="9">
        <v>6.24</v>
      </c>
      <c r="H61" s="23">
        <f t="shared" si="0"/>
        <v>4.21</v>
      </c>
      <c r="I61" s="9">
        <f t="shared" si="1"/>
        <v>44.93</v>
      </c>
      <c r="J61" s="9">
        <f t="shared" si="2"/>
        <v>30.31</v>
      </c>
      <c r="K61" s="9">
        <f t="shared" si="3"/>
        <v>75.239999999999995</v>
      </c>
      <c r="L61" s="75"/>
      <c r="M61" s="101" t="s">
        <v>631</v>
      </c>
      <c r="N61" s="148"/>
      <c r="O61" s="148"/>
      <c r="P61" s="148"/>
      <c r="R61" s="83"/>
      <c r="S61" s="85"/>
      <c r="T61" s="84"/>
    </row>
    <row r="62" spans="1:20">
      <c r="A62" s="112" t="s">
        <v>204</v>
      </c>
      <c r="B62" s="58">
        <v>4644</v>
      </c>
      <c r="C62" s="59" t="s">
        <v>81</v>
      </c>
      <c r="D62" s="52" t="s">
        <v>31</v>
      </c>
      <c r="E62" s="53">
        <v>1</v>
      </c>
      <c r="G62" s="9">
        <v>2934.68</v>
      </c>
      <c r="H62" s="23">
        <f t="shared" si="0"/>
        <v>1980.91</v>
      </c>
      <c r="I62" s="9">
        <f t="shared" si="1"/>
        <v>3521.62</v>
      </c>
      <c r="J62" s="9">
        <f t="shared" si="2"/>
        <v>2377.09</v>
      </c>
      <c r="K62" s="9">
        <f t="shared" si="3"/>
        <v>5898.71</v>
      </c>
      <c r="L62" s="75"/>
      <c r="M62" s="101" t="s">
        <v>631</v>
      </c>
      <c r="N62" s="148"/>
      <c r="O62" s="148"/>
      <c r="P62" s="148"/>
      <c r="R62" s="83"/>
      <c r="S62" s="85"/>
      <c r="T62" s="84"/>
    </row>
    <row r="63" spans="1:20">
      <c r="A63" s="112" t="s">
        <v>205</v>
      </c>
      <c r="B63" s="58">
        <v>2153</v>
      </c>
      <c r="C63" s="59" t="s">
        <v>82</v>
      </c>
      <c r="D63" s="52" t="s">
        <v>31</v>
      </c>
      <c r="E63" s="53">
        <v>10</v>
      </c>
      <c r="G63" s="9">
        <v>3.54</v>
      </c>
      <c r="H63" s="23">
        <f t="shared" si="0"/>
        <v>2.39</v>
      </c>
      <c r="I63" s="9">
        <f t="shared" si="1"/>
        <v>42.48</v>
      </c>
      <c r="J63" s="9">
        <f t="shared" si="2"/>
        <v>28.68</v>
      </c>
      <c r="K63" s="9">
        <f t="shared" si="3"/>
        <v>71.16</v>
      </c>
      <c r="L63" s="75"/>
      <c r="M63" s="101">
        <v>7581</v>
      </c>
      <c r="N63" s="148"/>
      <c r="O63" s="148"/>
      <c r="P63" s="148"/>
      <c r="R63" s="83"/>
      <c r="S63" s="85"/>
      <c r="T63" s="84"/>
    </row>
    <row r="64" spans="1:20">
      <c r="A64" s="112" t="s">
        <v>206</v>
      </c>
      <c r="B64" s="58">
        <v>2179</v>
      </c>
      <c r="C64" s="59" t="s">
        <v>83</v>
      </c>
      <c r="D64" s="52" t="s">
        <v>31</v>
      </c>
      <c r="E64" s="53">
        <v>3</v>
      </c>
      <c r="G64" s="9">
        <v>7.42</v>
      </c>
      <c r="H64" s="23">
        <f t="shared" si="0"/>
        <v>5.01</v>
      </c>
      <c r="I64" s="9">
        <f t="shared" si="1"/>
        <v>26.71</v>
      </c>
      <c r="J64" s="9">
        <f t="shared" si="2"/>
        <v>18.04</v>
      </c>
      <c r="K64" s="9">
        <f t="shared" si="3"/>
        <v>44.75</v>
      </c>
      <c r="L64" s="75"/>
      <c r="M64" s="101" t="s">
        <v>631</v>
      </c>
      <c r="N64" s="148"/>
      <c r="O64" s="148"/>
      <c r="P64" s="148"/>
      <c r="R64" s="83"/>
      <c r="S64" s="85"/>
      <c r="T64" s="84"/>
    </row>
    <row r="65" spans="1:20">
      <c r="A65" s="112" t="s">
        <v>207</v>
      </c>
      <c r="B65" s="58">
        <v>2086</v>
      </c>
      <c r="C65" s="59" t="s">
        <v>84</v>
      </c>
      <c r="D65" s="52" t="s">
        <v>31</v>
      </c>
      <c r="E65" s="53">
        <v>1</v>
      </c>
      <c r="G65" s="9">
        <v>17.29</v>
      </c>
      <c r="H65" s="23">
        <f t="shared" si="0"/>
        <v>11.67</v>
      </c>
      <c r="I65" s="9">
        <f t="shared" si="1"/>
        <v>20.75</v>
      </c>
      <c r="J65" s="9">
        <f t="shared" si="2"/>
        <v>14</v>
      </c>
      <c r="K65" s="9">
        <f t="shared" si="3"/>
        <v>34.75</v>
      </c>
      <c r="L65" s="75"/>
      <c r="M65" s="101" t="s">
        <v>631</v>
      </c>
      <c r="N65" s="148"/>
      <c r="O65" s="148"/>
      <c r="P65" s="148"/>
      <c r="R65" s="83"/>
      <c r="S65" s="85"/>
      <c r="T65" s="84"/>
    </row>
    <row r="66" spans="1:20">
      <c r="A66" s="112" t="s">
        <v>208</v>
      </c>
      <c r="B66" s="58">
        <v>25587</v>
      </c>
      <c r="C66" s="59" t="s">
        <v>85</v>
      </c>
      <c r="D66" s="52" t="s">
        <v>31</v>
      </c>
      <c r="E66" s="53">
        <v>10</v>
      </c>
      <c r="G66" s="9">
        <v>36.94</v>
      </c>
      <c r="H66" s="23">
        <f t="shared" si="0"/>
        <v>24.93</v>
      </c>
      <c r="I66" s="9">
        <f t="shared" si="1"/>
        <v>443.28</v>
      </c>
      <c r="J66" s="9">
        <f t="shared" si="2"/>
        <v>299.16000000000003</v>
      </c>
      <c r="K66" s="9">
        <f t="shared" si="3"/>
        <v>742.44</v>
      </c>
      <c r="L66" s="75"/>
      <c r="M66" s="101" t="s">
        <v>631</v>
      </c>
      <c r="N66" s="148"/>
      <c r="O66" s="148"/>
      <c r="P66" s="148"/>
      <c r="R66" s="83"/>
      <c r="S66" s="85"/>
      <c r="T66" s="84"/>
    </row>
    <row r="67" spans="1:20">
      <c r="A67" s="112" t="s">
        <v>209</v>
      </c>
      <c r="B67" s="58">
        <v>4751</v>
      </c>
      <c r="C67" s="59" t="s">
        <v>86</v>
      </c>
      <c r="D67" s="52" t="s">
        <v>31</v>
      </c>
      <c r="E67" s="53">
        <v>2</v>
      </c>
      <c r="G67" s="9">
        <v>38.450000000000003</v>
      </c>
      <c r="H67" s="23">
        <f t="shared" si="0"/>
        <v>25.95</v>
      </c>
      <c r="I67" s="9">
        <f t="shared" si="1"/>
        <v>92.28</v>
      </c>
      <c r="J67" s="9">
        <f t="shared" si="2"/>
        <v>62.28</v>
      </c>
      <c r="K67" s="9">
        <f t="shared" si="3"/>
        <v>154.56</v>
      </c>
      <c r="L67" s="75"/>
      <c r="M67" s="101" t="s">
        <v>631</v>
      </c>
      <c r="N67" s="148"/>
      <c r="O67" s="148"/>
      <c r="P67" s="148"/>
      <c r="R67" s="83"/>
      <c r="S67" s="85"/>
      <c r="T67" s="84"/>
    </row>
    <row r="68" spans="1:20">
      <c r="A68" s="112" t="s">
        <v>210</v>
      </c>
      <c r="B68" s="58">
        <v>27285</v>
      </c>
      <c r="C68" s="59" t="s">
        <v>87</v>
      </c>
      <c r="D68" s="52" t="s">
        <v>31</v>
      </c>
      <c r="E68" s="53">
        <v>1</v>
      </c>
      <c r="G68" s="9">
        <v>2785.15</v>
      </c>
      <c r="H68" s="23">
        <f t="shared" si="0"/>
        <v>1879.98</v>
      </c>
      <c r="I68" s="9">
        <f t="shared" si="1"/>
        <v>3342.18</v>
      </c>
      <c r="J68" s="9">
        <f t="shared" si="2"/>
        <v>2255.98</v>
      </c>
      <c r="K68" s="9">
        <f t="shared" si="3"/>
        <v>5598.16</v>
      </c>
      <c r="L68" s="75"/>
      <c r="M68" s="101" t="s">
        <v>631</v>
      </c>
      <c r="N68" s="148"/>
      <c r="O68" s="148"/>
      <c r="P68" s="148"/>
      <c r="R68" s="83"/>
      <c r="S68" s="85"/>
      <c r="T68" s="84"/>
    </row>
    <row r="69" spans="1:20">
      <c r="A69" s="19"/>
      <c r="B69" s="128" t="s">
        <v>4</v>
      </c>
      <c r="C69" s="128"/>
      <c r="D69" s="128"/>
      <c r="E69" s="128"/>
      <c r="G69" s="26"/>
      <c r="H69" s="26"/>
      <c r="I69" s="9"/>
      <c r="J69" s="9"/>
      <c r="K69" s="9"/>
      <c r="L69" s="75"/>
      <c r="M69" s="102"/>
      <c r="N69" s="149"/>
      <c r="O69" s="149"/>
      <c r="P69" s="149"/>
    </row>
    <row r="70" spans="1:20" s="6" customFormat="1">
      <c r="A70" s="33" t="s">
        <v>211</v>
      </c>
      <c r="B70" s="60">
        <v>1827</v>
      </c>
      <c r="C70" s="59" t="s">
        <v>36</v>
      </c>
      <c r="D70" s="89" t="s">
        <v>31</v>
      </c>
      <c r="E70" s="88">
        <v>10</v>
      </c>
      <c r="G70" s="9">
        <f>$G$16</f>
        <v>0.67</v>
      </c>
      <c r="H70" s="9">
        <f>$H$16</f>
        <v>0.45</v>
      </c>
      <c r="I70" s="9">
        <f t="shared" si="1"/>
        <v>8.0399999999999991</v>
      </c>
      <c r="J70" s="9">
        <f t="shared" si="2"/>
        <v>5.4</v>
      </c>
      <c r="K70" s="9">
        <f t="shared" si="3"/>
        <v>13.44</v>
      </c>
      <c r="L70" s="75"/>
      <c r="M70" s="103">
        <f>$M$16</f>
        <v>379</v>
      </c>
      <c r="N70" s="150"/>
      <c r="O70" s="150"/>
      <c r="P70" s="150"/>
    </row>
    <row r="71" spans="1:20" s="85" customFormat="1" ht="25.5">
      <c r="A71" s="126" t="s">
        <v>212</v>
      </c>
      <c r="B71" s="123">
        <v>7486</v>
      </c>
      <c r="C71" s="67" t="s">
        <v>149</v>
      </c>
      <c r="D71" s="89" t="s">
        <v>31</v>
      </c>
      <c r="E71" s="89">
        <v>13</v>
      </c>
      <c r="G71" s="64"/>
      <c r="H71" s="65">
        <v>18.7</v>
      </c>
      <c r="I71" s="64">
        <f t="shared" si="1"/>
        <v>0</v>
      </c>
      <c r="J71" s="64">
        <f t="shared" si="2"/>
        <v>291.72000000000003</v>
      </c>
      <c r="K71" s="64">
        <f t="shared" si="3"/>
        <v>291.72000000000003</v>
      </c>
      <c r="L71" s="77"/>
      <c r="M71" s="103" t="s">
        <v>631</v>
      </c>
      <c r="N71" s="150"/>
      <c r="O71" s="150"/>
      <c r="P71" s="150"/>
    </row>
    <row r="72" spans="1:20" s="6" customFormat="1">
      <c r="A72" s="112" t="s">
        <v>213</v>
      </c>
      <c r="B72" s="60">
        <v>22862</v>
      </c>
      <c r="C72" s="59" t="s">
        <v>93</v>
      </c>
      <c r="D72" s="154" t="s">
        <v>148</v>
      </c>
      <c r="E72" s="88">
        <v>65</v>
      </c>
      <c r="G72" s="9">
        <v>0.81</v>
      </c>
      <c r="H72" s="23">
        <f t="shared" ref="H72:H73" si="4">ROUND(G72*$W$8,2)</f>
        <v>0.55000000000000004</v>
      </c>
      <c r="I72" s="9">
        <f t="shared" si="1"/>
        <v>63.18</v>
      </c>
      <c r="J72" s="9">
        <f t="shared" si="2"/>
        <v>42.9</v>
      </c>
      <c r="K72" s="9">
        <f t="shared" si="3"/>
        <v>106.08</v>
      </c>
      <c r="L72" s="75"/>
      <c r="M72" s="103">
        <v>1013</v>
      </c>
      <c r="N72" s="150"/>
      <c r="O72" s="150"/>
      <c r="P72" s="150"/>
    </row>
    <row r="73" spans="1:20" s="6" customFormat="1">
      <c r="A73" s="112" t="s">
        <v>214</v>
      </c>
      <c r="B73" s="60">
        <v>22863</v>
      </c>
      <c r="C73" s="59" t="s">
        <v>94</v>
      </c>
      <c r="D73" s="154" t="s">
        <v>148</v>
      </c>
      <c r="E73" s="88">
        <v>65</v>
      </c>
      <c r="G73" s="9">
        <v>0.81</v>
      </c>
      <c r="H73" s="23">
        <f t="shared" si="4"/>
        <v>0.55000000000000004</v>
      </c>
      <c r="I73" s="9">
        <f t="shared" si="1"/>
        <v>63.18</v>
      </c>
      <c r="J73" s="9">
        <f t="shared" si="2"/>
        <v>42.9</v>
      </c>
      <c r="K73" s="9">
        <f t="shared" si="3"/>
        <v>106.08</v>
      </c>
      <c r="L73" s="75"/>
      <c r="M73" s="103">
        <v>1013</v>
      </c>
      <c r="N73" s="150"/>
      <c r="O73" s="150"/>
      <c r="P73" s="150"/>
    </row>
    <row r="74" spans="1:20" s="85" customFormat="1">
      <c r="A74" s="112" t="s">
        <v>215</v>
      </c>
      <c r="B74" s="68">
        <v>2003</v>
      </c>
      <c r="C74" s="67" t="s">
        <v>45</v>
      </c>
      <c r="D74" s="89" t="s">
        <v>31</v>
      </c>
      <c r="E74" s="89">
        <v>10</v>
      </c>
      <c r="G74" s="64">
        <f>$G$26</f>
        <v>25.39</v>
      </c>
      <c r="H74" s="65">
        <f>$H$26</f>
        <v>17.14</v>
      </c>
      <c r="I74" s="9">
        <f t="shared" si="1"/>
        <v>304.68</v>
      </c>
      <c r="J74" s="9">
        <f t="shared" si="2"/>
        <v>205.68</v>
      </c>
      <c r="K74" s="9">
        <f t="shared" si="3"/>
        <v>510.36</v>
      </c>
      <c r="L74" s="77"/>
      <c r="M74" s="103" t="str">
        <f>$M$26</f>
        <v>mercado</v>
      </c>
      <c r="N74" s="150"/>
      <c r="O74" s="150"/>
      <c r="P74" s="150"/>
    </row>
    <row r="75" spans="1:20" s="6" customFormat="1">
      <c r="A75" s="112" t="s">
        <v>216</v>
      </c>
      <c r="B75" s="62">
        <v>2006</v>
      </c>
      <c r="C75" s="57" t="s">
        <v>48</v>
      </c>
      <c r="D75" s="92" t="s">
        <v>31</v>
      </c>
      <c r="E75" s="92">
        <v>2</v>
      </c>
      <c r="G75" s="9">
        <f>$G$29</f>
        <v>27.53</v>
      </c>
      <c r="H75" s="23">
        <f>$H$29</f>
        <v>18.579999999999998</v>
      </c>
      <c r="I75" s="9">
        <f t="shared" si="1"/>
        <v>66.069999999999993</v>
      </c>
      <c r="J75" s="9">
        <f t="shared" si="2"/>
        <v>44.59</v>
      </c>
      <c r="K75" s="9">
        <f t="shared" si="3"/>
        <v>110.66</v>
      </c>
      <c r="L75" s="75"/>
      <c r="M75" s="103" t="str">
        <f>$M$29</f>
        <v>mercado</v>
      </c>
      <c r="N75" s="150"/>
      <c r="O75" s="150"/>
      <c r="P75" s="150"/>
    </row>
    <row r="76" spans="1:20" s="71" customFormat="1">
      <c r="A76" s="112" t="s">
        <v>217</v>
      </c>
      <c r="B76" s="62">
        <v>2012</v>
      </c>
      <c r="C76" s="57" t="s">
        <v>104</v>
      </c>
      <c r="D76" s="92" t="s">
        <v>31</v>
      </c>
      <c r="E76" s="92">
        <v>2</v>
      </c>
      <c r="G76" s="81">
        <v>32.78</v>
      </c>
      <c r="H76" s="23">
        <f t="shared" ref="H76:H80" si="5">ROUND(G76*$W$8,2)</f>
        <v>22.13</v>
      </c>
      <c r="I76" s="9">
        <f t="shared" ref="I76:I85" si="6">ROUND(E76*G76*1.2,2)</f>
        <v>78.67</v>
      </c>
      <c r="J76" s="9">
        <f t="shared" ref="J76:J85" si="7">ROUND(E76*H76*1.2,2)</f>
        <v>53.11</v>
      </c>
      <c r="K76" s="9">
        <f t="shared" ref="K76:K86" si="8">I76+J76</f>
        <v>131.78</v>
      </c>
      <c r="L76" s="75"/>
      <c r="M76" s="103" t="s">
        <v>631</v>
      </c>
      <c r="N76" s="150"/>
      <c r="O76" s="150"/>
      <c r="P76" s="150"/>
    </row>
    <row r="77" spans="1:20" s="71" customFormat="1">
      <c r="A77" s="112" t="s">
        <v>218</v>
      </c>
      <c r="B77" s="62">
        <v>2021</v>
      </c>
      <c r="C77" s="57" t="s">
        <v>105</v>
      </c>
      <c r="D77" s="92" t="s">
        <v>31</v>
      </c>
      <c r="E77" s="92">
        <v>4</v>
      </c>
      <c r="G77" s="81">
        <v>45.11</v>
      </c>
      <c r="H77" s="23">
        <f t="shared" si="5"/>
        <v>30.45</v>
      </c>
      <c r="I77" s="9">
        <f t="shared" si="6"/>
        <v>216.53</v>
      </c>
      <c r="J77" s="9">
        <f t="shared" si="7"/>
        <v>146.16</v>
      </c>
      <c r="K77" s="9">
        <f t="shared" si="8"/>
        <v>362.69</v>
      </c>
      <c r="L77" s="75"/>
      <c r="M77" s="103" t="s">
        <v>631</v>
      </c>
      <c r="N77" s="150"/>
      <c r="O77" s="150"/>
      <c r="P77" s="150"/>
    </row>
    <row r="78" spans="1:20" s="93" customFormat="1">
      <c r="A78" s="112" t="s">
        <v>219</v>
      </c>
      <c r="B78" s="62">
        <v>6387</v>
      </c>
      <c r="C78" s="57" t="s">
        <v>97</v>
      </c>
      <c r="D78" s="92" t="s">
        <v>31</v>
      </c>
      <c r="E78" s="92">
        <v>14</v>
      </c>
      <c r="G78" s="81">
        <v>3.44</v>
      </c>
      <c r="H78" s="23">
        <f t="shared" si="5"/>
        <v>2.3199999999999998</v>
      </c>
      <c r="I78" s="9">
        <f t="shared" si="6"/>
        <v>57.79</v>
      </c>
      <c r="J78" s="9">
        <f t="shared" si="7"/>
        <v>38.979999999999997</v>
      </c>
      <c r="K78" s="9">
        <f t="shared" si="8"/>
        <v>96.77</v>
      </c>
      <c r="L78" s="75"/>
      <c r="M78" s="103" t="s">
        <v>631</v>
      </c>
      <c r="N78" s="150"/>
      <c r="O78" s="150"/>
      <c r="P78" s="150"/>
    </row>
    <row r="79" spans="1:20" s="93" customFormat="1">
      <c r="A79" s="112" t="s">
        <v>220</v>
      </c>
      <c r="B79" s="62">
        <v>18530</v>
      </c>
      <c r="C79" s="57" t="s">
        <v>98</v>
      </c>
      <c r="D79" s="92" t="s">
        <v>31</v>
      </c>
      <c r="E79" s="92">
        <v>14</v>
      </c>
      <c r="G79" s="81">
        <v>3.73</v>
      </c>
      <c r="H79" s="23">
        <f t="shared" si="5"/>
        <v>2.52</v>
      </c>
      <c r="I79" s="9">
        <f t="shared" si="6"/>
        <v>62.66</v>
      </c>
      <c r="J79" s="9">
        <f t="shared" si="7"/>
        <v>42.34</v>
      </c>
      <c r="K79" s="9">
        <f t="shared" si="8"/>
        <v>105</v>
      </c>
      <c r="L79" s="75"/>
      <c r="M79" s="103" t="s">
        <v>631</v>
      </c>
      <c r="N79" s="150"/>
      <c r="O79" s="150"/>
      <c r="P79" s="150"/>
    </row>
    <row r="80" spans="1:20" s="93" customFormat="1">
      <c r="A80" s="112" t="s">
        <v>221</v>
      </c>
      <c r="B80" s="62">
        <v>17076</v>
      </c>
      <c r="C80" s="57" t="s">
        <v>99</v>
      </c>
      <c r="D80" s="92" t="s">
        <v>31</v>
      </c>
      <c r="E80" s="92">
        <v>13</v>
      </c>
      <c r="G80" s="81">
        <v>34.549999999999997</v>
      </c>
      <c r="H80" s="23">
        <f t="shared" si="5"/>
        <v>23.32</v>
      </c>
      <c r="I80" s="9">
        <f t="shared" si="6"/>
        <v>538.98</v>
      </c>
      <c r="J80" s="9">
        <f t="shared" si="7"/>
        <v>363.79</v>
      </c>
      <c r="K80" s="9">
        <f t="shared" si="8"/>
        <v>902.77</v>
      </c>
      <c r="L80" s="75"/>
      <c r="M80" s="103">
        <v>12216</v>
      </c>
      <c r="N80" s="150"/>
      <c r="O80" s="150"/>
      <c r="P80" s="150"/>
    </row>
    <row r="81" spans="1:20" s="121" customFormat="1" ht="38.25">
      <c r="A81" s="126" t="s">
        <v>222</v>
      </c>
      <c r="B81" s="68">
        <v>18439</v>
      </c>
      <c r="C81" s="114" t="s">
        <v>150</v>
      </c>
      <c r="D81" s="117" t="s">
        <v>31</v>
      </c>
      <c r="E81" s="117">
        <v>13</v>
      </c>
      <c r="G81" s="70"/>
      <c r="H81" s="122">
        <v>67.03</v>
      </c>
      <c r="I81" s="64">
        <f t="shared" si="6"/>
        <v>0</v>
      </c>
      <c r="J81" s="64">
        <f t="shared" si="7"/>
        <v>1045.67</v>
      </c>
      <c r="K81" s="64">
        <f t="shared" si="8"/>
        <v>1045.67</v>
      </c>
      <c r="L81" s="77"/>
      <c r="M81" s="103" t="s">
        <v>631</v>
      </c>
      <c r="N81" s="150"/>
      <c r="O81" s="150"/>
      <c r="P81" s="150"/>
    </row>
    <row r="82" spans="1:20" s="93" customFormat="1">
      <c r="A82" s="112" t="s">
        <v>223</v>
      </c>
      <c r="B82" s="62">
        <v>1798</v>
      </c>
      <c r="C82" s="57" t="s">
        <v>73</v>
      </c>
      <c r="D82" s="92" t="s">
        <v>31</v>
      </c>
      <c r="E82" s="92">
        <v>18</v>
      </c>
      <c r="G82" s="81">
        <f>$G$54</f>
        <v>3.38</v>
      </c>
      <c r="H82" s="82">
        <f>$H$54</f>
        <v>2.2799999999999998</v>
      </c>
      <c r="I82" s="9">
        <f t="shared" si="6"/>
        <v>73.010000000000005</v>
      </c>
      <c r="J82" s="9">
        <f t="shared" si="7"/>
        <v>49.25</v>
      </c>
      <c r="K82" s="9">
        <f t="shared" si="8"/>
        <v>122.26</v>
      </c>
      <c r="L82" s="75"/>
      <c r="M82" s="103">
        <f>$M$54</f>
        <v>442</v>
      </c>
      <c r="N82" s="150"/>
      <c r="O82" s="150"/>
      <c r="P82" s="150"/>
    </row>
    <row r="83" spans="1:20" s="93" customFormat="1">
      <c r="A83" s="112" t="s">
        <v>224</v>
      </c>
      <c r="B83" s="62">
        <v>1625</v>
      </c>
      <c r="C83" s="57" t="s">
        <v>77</v>
      </c>
      <c r="D83" s="92" t="s">
        <v>31</v>
      </c>
      <c r="E83" s="92">
        <v>8</v>
      </c>
      <c r="G83" s="81">
        <f>$G$58</f>
        <v>8.6300000000000008</v>
      </c>
      <c r="H83" s="82">
        <f>$H$58</f>
        <v>5.83</v>
      </c>
      <c r="I83" s="9">
        <f t="shared" si="6"/>
        <v>82.85</v>
      </c>
      <c r="J83" s="9">
        <f t="shared" si="7"/>
        <v>55.97</v>
      </c>
      <c r="K83" s="9">
        <f t="shared" si="8"/>
        <v>138.82</v>
      </c>
      <c r="L83" s="75"/>
      <c r="M83" s="103">
        <f>$M$58</f>
        <v>439</v>
      </c>
      <c r="N83" s="150"/>
      <c r="O83" s="150"/>
      <c r="P83" s="150"/>
    </row>
    <row r="84" spans="1:20" s="93" customFormat="1">
      <c r="A84" s="112" t="s">
        <v>225</v>
      </c>
      <c r="B84" s="62">
        <v>1626</v>
      </c>
      <c r="C84" s="57" t="s">
        <v>78</v>
      </c>
      <c r="D84" s="92" t="s">
        <v>31</v>
      </c>
      <c r="E84" s="92">
        <v>2</v>
      </c>
      <c r="G84" s="81">
        <f>$G$59</f>
        <v>10.07</v>
      </c>
      <c r="H84" s="82">
        <f>$H$59</f>
        <v>6.8</v>
      </c>
      <c r="I84" s="9">
        <f t="shared" si="6"/>
        <v>24.17</v>
      </c>
      <c r="J84" s="9">
        <f t="shared" si="7"/>
        <v>16.32</v>
      </c>
      <c r="K84" s="9">
        <f t="shared" si="8"/>
        <v>40.49</v>
      </c>
      <c r="L84" s="75"/>
      <c r="M84" s="103">
        <f>$M$59</f>
        <v>433</v>
      </c>
      <c r="N84" s="150"/>
      <c r="O84" s="150"/>
      <c r="P84" s="150"/>
    </row>
    <row r="85" spans="1:20" s="93" customFormat="1">
      <c r="A85" s="112" t="s">
        <v>226</v>
      </c>
      <c r="B85" s="62">
        <v>24446</v>
      </c>
      <c r="C85" s="57" t="s">
        <v>103</v>
      </c>
      <c r="D85" s="92" t="s">
        <v>31</v>
      </c>
      <c r="E85" s="92">
        <v>13</v>
      </c>
      <c r="G85" s="81">
        <v>17.170000000000002</v>
      </c>
      <c r="H85" s="23">
        <f t="shared" ref="H85" si="9">ROUND(G85*$W$8,2)</f>
        <v>11.59</v>
      </c>
      <c r="I85" s="9">
        <f t="shared" si="6"/>
        <v>267.85000000000002</v>
      </c>
      <c r="J85" s="9">
        <f t="shared" si="7"/>
        <v>180.8</v>
      </c>
      <c r="K85" s="9">
        <f t="shared" si="8"/>
        <v>448.65000000000003</v>
      </c>
      <c r="L85" s="75"/>
      <c r="M85" s="103">
        <v>2510</v>
      </c>
      <c r="N85" s="150"/>
      <c r="O85" s="150"/>
      <c r="P85" s="150"/>
    </row>
    <row r="86" spans="1:20">
      <c r="A86" s="19"/>
      <c r="B86" s="11"/>
      <c r="C86" s="12" t="s">
        <v>10</v>
      </c>
      <c r="D86" s="13"/>
      <c r="E86" s="13"/>
      <c r="F86" s="13"/>
      <c r="G86" s="27"/>
      <c r="H86" s="28"/>
      <c r="I86" s="29">
        <f>SUM(I11:I85)</f>
        <v>24064.099999999988</v>
      </c>
      <c r="J86" s="29">
        <f>SUM(J11:J85)</f>
        <v>17583.429999999997</v>
      </c>
      <c r="K86" s="29">
        <f t="shared" si="8"/>
        <v>41647.529999999984</v>
      </c>
      <c r="L86" s="78"/>
      <c r="M86" s="101"/>
      <c r="N86" s="148"/>
      <c r="O86" s="148"/>
      <c r="P86" s="148"/>
    </row>
    <row r="87" spans="1:20" ht="9" customHeight="1">
      <c r="G87" s="24"/>
      <c r="H87" s="24"/>
      <c r="I87" s="24"/>
      <c r="J87" s="24"/>
      <c r="K87" s="24"/>
      <c r="L87" s="79"/>
    </row>
    <row r="88" spans="1:20">
      <c r="A88" s="7">
        <v>2</v>
      </c>
      <c r="B88" s="3" t="s">
        <v>115</v>
      </c>
      <c r="C88" s="3"/>
      <c r="D88" s="3"/>
      <c r="E88" s="3"/>
      <c r="G88" s="134" t="s">
        <v>9</v>
      </c>
      <c r="H88" s="134"/>
      <c r="I88" s="134"/>
      <c r="J88" s="134"/>
      <c r="K88" s="134"/>
      <c r="L88" s="80"/>
      <c r="M88" s="135" t="s">
        <v>15</v>
      </c>
      <c r="N88" s="148"/>
      <c r="O88" s="148"/>
      <c r="P88" s="148"/>
    </row>
    <row r="89" spans="1:20">
      <c r="A89" s="7"/>
      <c r="B89" s="3" t="s">
        <v>116</v>
      </c>
      <c r="C89" s="3"/>
      <c r="D89" s="3"/>
      <c r="E89" s="3"/>
      <c r="G89" s="138" t="s">
        <v>5</v>
      </c>
      <c r="H89" s="138"/>
      <c r="I89" s="138" t="s">
        <v>8</v>
      </c>
      <c r="J89" s="138"/>
      <c r="K89" s="138" t="s">
        <v>8</v>
      </c>
      <c r="L89" s="76"/>
      <c r="M89" s="136"/>
      <c r="N89" s="148"/>
      <c r="O89" s="148"/>
      <c r="P89" s="148"/>
    </row>
    <row r="90" spans="1:20" ht="30" customHeight="1">
      <c r="A90" s="7"/>
      <c r="B90" s="22" t="s">
        <v>14</v>
      </c>
      <c r="C90" s="2" t="s">
        <v>0</v>
      </c>
      <c r="D90" s="2" t="s">
        <v>1</v>
      </c>
      <c r="E90" s="2" t="s">
        <v>2</v>
      </c>
      <c r="G90" s="30" t="s">
        <v>6</v>
      </c>
      <c r="H90" s="30" t="s">
        <v>7</v>
      </c>
      <c r="I90" s="30" t="s">
        <v>6</v>
      </c>
      <c r="J90" s="30" t="s">
        <v>7</v>
      </c>
      <c r="K90" s="138"/>
      <c r="L90" s="76"/>
      <c r="M90" s="137"/>
      <c r="N90" s="148"/>
      <c r="O90" s="148"/>
      <c r="P90" s="148"/>
    </row>
    <row r="91" spans="1:20">
      <c r="A91" s="7"/>
      <c r="B91" s="128" t="s">
        <v>3</v>
      </c>
      <c r="C91" s="128"/>
      <c r="D91" s="128"/>
      <c r="E91" s="128"/>
      <c r="G91" s="31"/>
      <c r="H91" s="31"/>
      <c r="I91" s="31"/>
      <c r="J91" s="31"/>
      <c r="K91" s="31"/>
      <c r="L91" s="76"/>
      <c r="M91" s="101"/>
      <c r="N91" s="148"/>
      <c r="O91" s="148"/>
      <c r="P91" s="148"/>
      <c r="R91" s="44" t="s">
        <v>26</v>
      </c>
      <c r="S91" s="45">
        <v>109.83</v>
      </c>
      <c r="T91" s="46">
        <f>S91*57.47</f>
        <v>6311.9300999999996</v>
      </c>
    </row>
    <row r="92" spans="1:20">
      <c r="A92" s="7" t="s">
        <v>227</v>
      </c>
      <c r="B92" s="58">
        <v>23151</v>
      </c>
      <c r="C92" s="59" t="s">
        <v>30</v>
      </c>
      <c r="D92" s="52" t="s">
        <v>31</v>
      </c>
      <c r="E92" s="53">
        <v>33</v>
      </c>
      <c r="G92" s="9">
        <f>$G$11</f>
        <v>0.92</v>
      </c>
      <c r="H92" s="23">
        <f>$H$11</f>
        <v>0.62</v>
      </c>
      <c r="I92" s="9">
        <f>ROUND(E92*G92*1.2,2)</f>
        <v>36.43</v>
      </c>
      <c r="J92" s="9">
        <f>ROUND(E92*H92*1.2,2)</f>
        <v>24.55</v>
      </c>
      <c r="K92" s="9">
        <f>I92+J92</f>
        <v>60.980000000000004</v>
      </c>
      <c r="L92" s="75"/>
      <c r="M92" s="101">
        <f>$M$11</f>
        <v>412</v>
      </c>
      <c r="N92" s="148"/>
      <c r="O92" s="148"/>
      <c r="P92" s="148"/>
      <c r="R92" s="44" t="s">
        <v>27</v>
      </c>
      <c r="S92" s="45"/>
      <c r="T92" s="46">
        <f>S92*290.8</f>
        <v>0</v>
      </c>
    </row>
    <row r="93" spans="1:20">
      <c r="A93" s="112" t="s">
        <v>228</v>
      </c>
      <c r="B93" s="58">
        <v>2113</v>
      </c>
      <c r="C93" s="61" t="s">
        <v>106</v>
      </c>
      <c r="D93" s="90" t="s">
        <v>31</v>
      </c>
      <c r="E93" s="53">
        <v>1</v>
      </c>
      <c r="G93" s="9">
        <v>137.69999999999999</v>
      </c>
      <c r="H93" s="23">
        <f t="shared" ref="H93" si="10">ROUND(G93*$W$8,2)</f>
        <v>92.95</v>
      </c>
      <c r="I93" s="9">
        <f t="shared" ref="I93:I141" si="11">ROUND(E93*G93*1.2,2)</f>
        <v>165.24</v>
      </c>
      <c r="J93" s="9">
        <f t="shared" ref="J93:J141" si="12">ROUND(E93*H93*1.2,2)</f>
        <v>111.54</v>
      </c>
      <c r="K93" s="9">
        <f t="shared" ref="K93:K142" si="13">I93+J93</f>
        <v>276.78000000000003</v>
      </c>
      <c r="L93" s="75"/>
      <c r="M93" s="103" t="s">
        <v>631</v>
      </c>
      <c r="N93" s="150"/>
      <c r="O93" s="150"/>
      <c r="P93" s="150"/>
      <c r="R93" s="48" t="s">
        <v>28</v>
      </c>
      <c r="S93" s="44">
        <v>34.24</v>
      </c>
      <c r="T93" s="46">
        <f>S93*57.47</f>
        <v>1967.7728000000002</v>
      </c>
    </row>
    <row r="94" spans="1:20">
      <c r="A94" s="112" t="s">
        <v>229</v>
      </c>
      <c r="B94" s="62">
        <v>6154</v>
      </c>
      <c r="C94" s="63" t="s">
        <v>34</v>
      </c>
      <c r="D94" s="90" t="s">
        <v>31</v>
      </c>
      <c r="E94" s="54">
        <v>6</v>
      </c>
      <c r="G94" s="9">
        <f>$G$14</f>
        <v>5.95</v>
      </c>
      <c r="H94" s="9">
        <f>$H$14</f>
        <v>4.0199999999999996</v>
      </c>
      <c r="I94" s="9">
        <f t="shared" si="11"/>
        <v>42.84</v>
      </c>
      <c r="J94" s="9">
        <f t="shared" si="12"/>
        <v>28.94</v>
      </c>
      <c r="K94" s="9">
        <f t="shared" si="13"/>
        <v>71.78</v>
      </c>
      <c r="L94" s="75"/>
      <c r="M94" s="103">
        <f>$M$14</f>
        <v>11272</v>
      </c>
      <c r="N94" s="150"/>
      <c r="O94" s="150"/>
      <c r="P94" s="150"/>
      <c r="R94" s="129" t="s">
        <v>10</v>
      </c>
      <c r="S94" s="129"/>
      <c r="T94" s="47">
        <f>SUM(T91:T93)</f>
        <v>8279.7029000000002</v>
      </c>
    </row>
    <row r="95" spans="1:20">
      <c r="A95" s="112" t="s">
        <v>230</v>
      </c>
      <c r="B95" s="58">
        <v>1827</v>
      </c>
      <c r="C95" s="61" t="s">
        <v>36</v>
      </c>
      <c r="D95" s="90" t="s">
        <v>31</v>
      </c>
      <c r="E95" s="54">
        <v>3</v>
      </c>
      <c r="G95" s="9">
        <f>$G$16</f>
        <v>0.67</v>
      </c>
      <c r="H95" s="9">
        <f>$H$16</f>
        <v>0.45</v>
      </c>
      <c r="I95" s="9">
        <f t="shared" si="11"/>
        <v>2.41</v>
      </c>
      <c r="J95" s="9">
        <f t="shared" si="12"/>
        <v>1.62</v>
      </c>
      <c r="K95" s="9">
        <f t="shared" si="13"/>
        <v>4.03</v>
      </c>
      <c r="L95" s="75"/>
      <c r="M95" s="103">
        <f>$M$16</f>
        <v>379</v>
      </c>
      <c r="N95" s="150"/>
      <c r="O95" s="150"/>
      <c r="P95" s="150"/>
    </row>
    <row r="96" spans="1:20">
      <c r="A96" s="112" t="s">
        <v>231</v>
      </c>
      <c r="B96" s="4">
        <v>5230</v>
      </c>
      <c r="C96" s="5" t="s">
        <v>39</v>
      </c>
      <c r="D96" s="90" t="s">
        <v>40</v>
      </c>
      <c r="E96" s="53">
        <v>9</v>
      </c>
      <c r="G96" s="9">
        <f>$G$19</f>
        <v>59.47</v>
      </c>
      <c r="H96" s="9">
        <f>$H$19</f>
        <v>40.14</v>
      </c>
      <c r="I96" s="9">
        <f t="shared" si="11"/>
        <v>642.28</v>
      </c>
      <c r="J96" s="9">
        <f t="shared" si="12"/>
        <v>433.51</v>
      </c>
      <c r="K96" s="9">
        <f t="shared" si="13"/>
        <v>1075.79</v>
      </c>
      <c r="L96" s="75"/>
      <c r="M96" s="102">
        <f>$M$19</f>
        <v>868</v>
      </c>
      <c r="N96" s="149"/>
      <c r="O96" s="149"/>
      <c r="P96" s="149"/>
    </row>
    <row r="97" spans="1:16">
      <c r="A97" s="112" t="s">
        <v>232</v>
      </c>
      <c r="B97" s="58">
        <v>34254</v>
      </c>
      <c r="C97" s="59" t="s">
        <v>629</v>
      </c>
      <c r="D97" s="153" t="s">
        <v>148</v>
      </c>
      <c r="E97" s="53">
        <v>315</v>
      </c>
      <c r="G97" s="9">
        <f>$G$21</f>
        <v>14.13</v>
      </c>
      <c r="H97" s="9">
        <f>$H$21</f>
        <v>9.5399999999999991</v>
      </c>
      <c r="I97" s="9">
        <f t="shared" si="11"/>
        <v>5341.14</v>
      </c>
      <c r="J97" s="9">
        <f t="shared" si="12"/>
        <v>3606.12</v>
      </c>
      <c r="K97" s="9">
        <f t="shared" si="13"/>
        <v>8947.26</v>
      </c>
      <c r="L97" s="75"/>
      <c r="M97" s="103" t="str">
        <f>$M$21</f>
        <v>mercado</v>
      </c>
      <c r="N97" s="150"/>
      <c r="O97" s="150"/>
      <c r="P97" s="150"/>
    </row>
    <row r="98" spans="1:16" s="87" customFormat="1">
      <c r="A98" s="112" t="s">
        <v>233</v>
      </c>
      <c r="B98" s="58">
        <v>17031</v>
      </c>
      <c r="C98" s="59" t="s">
        <v>42</v>
      </c>
      <c r="D98" s="90" t="s">
        <v>31</v>
      </c>
      <c r="E98" s="92">
        <v>12</v>
      </c>
      <c r="G98" s="9">
        <f>$G$23</f>
        <v>0.87</v>
      </c>
      <c r="H98" s="9">
        <f>$H$23</f>
        <v>0.59</v>
      </c>
      <c r="I98" s="9">
        <f t="shared" si="11"/>
        <v>12.53</v>
      </c>
      <c r="J98" s="9">
        <f t="shared" si="12"/>
        <v>8.5</v>
      </c>
      <c r="K98" s="9">
        <f t="shared" si="13"/>
        <v>21.03</v>
      </c>
      <c r="L98" s="75"/>
      <c r="M98" s="102" t="str">
        <f>$M$23</f>
        <v>mercado</v>
      </c>
      <c r="N98" s="149"/>
      <c r="O98" s="149"/>
      <c r="P98" s="149"/>
    </row>
    <row r="99" spans="1:16" s="87" customFormat="1">
      <c r="A99" s="112" t="s">
        <v>234</v>
      </c>
      <c r="B99" s="58">
        <v>1994</v>
      </c>
      <c r="C99" s="59" t="s">
        <v>107</v>
      </c>
      <c r="D99" s="90" t="s">
        <v>31</v>
      </c>
      <c r="E99" s="92">
        <v>6</v>
      </c>
      <c r="G99" s="9">
        <v>21</v>
      </c>
      <c r="H99" s="23">
        <f t="shared" ref="H99:H100" si="14">ROUND(G99*$W$8,2)</f>
        <v>14.18</v>
      </c>
      <c r="I99" s="9">
        <f t="shared" si="11"/>
        <v>151.19999999999999</v>
      </c>
      <c r="J99" s="9">
        <f t="shared" si="12"/>
        <v>102.1</v>
      </c>
      <c r="K99" s="9">
        <f t="shared" si="13"/>
        <v>253.29999999999998</v>
      </c>
      <c r="L99" s="75"/>
      <c r="M99" s="103" t="s">
        <v>631</v>
      </c>
      <c r="N99" s="150"/>
      <c r="O99" s="150"/>
      <c r="P99" s="150"/>
    </row>
    <row r="100" spans="1:16" s="87" customFormat="1">
      <c r="A100" s="112" t="s">
        <v>235</v>
      </c>
      <c r="B100" s="58">
        <v>1998</v>
      </c>
      <c r="C100" s="59" t="s">
        <v>108</v>
      </c>
      <c r="D100" s="90" t="s">
        <v>31</v>
      </c>
      <c r="E100" s="92">
        <v>5</v>
      </c>
      <c r="G100" s="9">
        <v>22.68</v>
      </c>
      <c r="H100" s="23">
        <f t="shared" si="14"/>
        <v>15.31</v>
      </c>
      <c r="I100" s="9">
        <f t="shared" si="11"/>
        <v>136.08000000000001</v>
      </c>
      <c r="J100" s="9">
        <f t="shared" si="12"/>
        <v>91.86</v>
      </c>
      <c r="K100" s="9">
        <f t="shared" si="13"/>
        <v>227.94</v>
      </c>
      <c r="L100" s="75"/>
      <c r="M100" s="102" t="s">
        <v>631</v>
      </c>
      <c r="N100" s="149"/>
      <c r="O100" s="149"/>
      <c r="P100" s="149"/>
    </row>
    <row r="101" spans="1:16" s="87" customFormat="1">
      <c r="A101" s="112" t="s">
        <v>236</v>
      </c>
      <c r="B101" s="58">
        <v>6467</v>
      </c>
      <c r="C101" s="59" t="s">
        <v>51</v>
      </c>
      <c r="D101" s="90" t="s">
        <v>31</v>
      </c>
      <c r="E101" s="92">
        <v>6</v>
      </c>
      <c r="G101" s="9">
        <f>$G$32</f>
        <v>4.07</v>
      </c>
      <c r="H101" s="9">
        <f>$H$32</f>
        <v>2.75</v>
      </c>
      <c r="I101" s="9">
        <f t="shared" si="11"/>
        <v>29.3</v>
      </c>
      <c r="J101" s="9">
        <f t="shared" si="12"/>
        <v>19.8</v>
      </c>
      <c r="K101" s="9">
        <f t="shared" si="13"/>
        <v>49.1</v>
      </c>
      <c r="L101" s="75"/>
      <c r="M101" s="102" t="str">
        <f>$M$32</f>
        <v>mercado</v>
      </c>
      <c r="N101" s="149"/>
      <c r="O101" s="149"/>
      <c r="P101" s="149"/>
    </row>
    <row r="102" spans="1:16" s="87" customFormat="1">
      <c r="A102" s="112" t="s">
        <v>237</v>
      </c>
      <c r="B102" s="58">
        <v>6468</v>
      </c>
      <c r="C102" s="59" t="s">
        <v>52</v>
      </c>
      <c r="D102" s="90" t="s">
        <v>31</v>
      </c>
      <c r="E102" s="92">
        <v>5</v>
      </c>
      <c r="G102" s="9">
        <f>$G$33</f>
        <v>3.66</v>
      </c>
      <c r="H102" s="9">
        <f>$H$33</f>
        <v>2.4700000000000002</v>
      </c>
      <c r="I102" s="9">
        <f t="shared" si="11"/>
        <v>21.96</v>
      </c>
      <c r="J102" s="9">
        <f t="shared" si="12"/>
        <v>14.82</v>
      </c>
      <c r="K102" s="9">
        <f t="shared" si="13"/>
        <v>36.78</v>
      </c>
      <c r="L102" s="75"/>
      <c r="M102" s="102" t="str">
        <f>$M$33</f>
        <v>mercado</v>
      </c>
      <c r="N102" s="149"/>
      <c r="O102" s="149"/>
      <c r="P102" s="149"/>
    </row>
    <row r="103" spans="1:16" s="87" customFormat="1">
      <c r="A103" s="112" t="s">
        <v>238</v>
      </c>
      <c r="B103" s="58">
        <v>6469</v>
      </c>
      <c r="C103" s="59" t="s">
        <v>53</v>
      </c>
      <c r="D103" s="90" t="s">
        <v>31</v>
      </c>
      <c r="E103" s="92">
        <v>1</v>
      </c>
      <c r="G103" s="9">
        <f>$G$34</f>
        <v>3.76</v>
      </c>
      <c r="H103" s="9">
        <f>$H$34</f>
        <v>2.54</v>
      </c>
      <c r="I103" s="9">
        <f t="shared" si="11"/>
        <v>4.51</v>
      </c>
      <c r="J103" s="9">
        <f t="shared" si="12"/>
        <v>3.05</v>
      </c>
      <c r="K103" s="9">
        <f t="shared" si="13"/>
        <v>7.56</v>
      </c>
      <c r="L103" s="75"/>
      <c r="M103" s="103" t="str">
        <f>$M$34</f>
        <v>mercado</v>
      </c>
      <c r="N103" s="150"/>
      <c r="O103" s="150"/>
      <c r="P103" s="150"/>
    </row>
    <row r="104" spans="1:16" s="87" customFormat="1">
      <c r="A104" s="112" t="s">
        <v>239</v>
      </c>
      <c r="B104" s="58">
        <v>21755</v>
      </c>
      <c r="C104" s="59" t="s">
        <v>55</v>
      </c>
      <c r="D104" s="90" t="s">
        <v>31</v>
      </c>
      <c r="E104" s="92">
        <v>3</v>
      </c>
      <c r="G104" s="9">
        <f>$G$36</f>
        <v>5.88</v>
      </c>
      <c r="H104" s="9">
        <f>$H$36</f>
        <v>3.97</v>
      </c>
      <c r="I104" s="9">
        <f t="shared" si="11"/>
        <v>21.17</v>
      </c>
      <c r="J104" s="9">
        <f t="shared" si="12"/>
        <v>14.29</v>
      </c>
      <c r="K104" s="9">
        <f t="shared" si="13"/>
        <v>35.46</v>
      </c>
      <c r="L104" s="75"/>
      <c r="M104" s="102" t="str">
        <f>$M$36</f>
        <v>mercado</v>
      </c>
      <c r="N104" s="149"/>
      <c r="O104" s="149"/>
      <c r="P104" s="149"/>
    </row>
    <row r="105" spans="1:16" s="87" customFormat="1">
      <c r="A105" s="112" t="s">
        <v>240</v>
      </c>
      <c r="B105" s="58">
        <v>6382</v>
      </c>
      <c r="C105" s="59" t="s">
        <v>109</v>
      </c>
      <c r="D105" s="90" t="s">
        <v>31</v>
      </c>
      <c r="E105" s="92">
        <v>2</v>
      </c>
      <c r="G105" s="9">
        <v>2.4900000000000002</v>
      </c>
      <c r="H105" s="23">
        <f t="shared" ref="H105" si="15">ROUND(G105*$W$8,2)</f>
        <v>1.68</v>
      </c>
      <c r="I105" s="9">
        <f t="shared" si="11"/>
        <v>5.98</v>
      </c>
      <c r="J105" s="9">
        <f t="shared" si="12"/>
        <v>4.03</v>
      </c>
      <c r="K105" s="9">
        <f t="shared" si="13"/>
        <v>10.010000000000002</v>
      </c>
      <c r="L105" s="75"/>
      <c r="M105" s="102" t="s">
        <v>631</v>
      </c>
      <c r="N105" s="149"/>
      <c r="O105" s="149"/>
      <c r="P105" s="149"/>
    </row>
    <row r="106" spans="1:16" s="87" customFormat="1">
      <c r="A106" s="112" t="s">
        <v>241</v>
      </c>
      <c r="B106" s="58">
        <v>18532</v>
      </c>
      <c r="C106" s="59" t="s">
        <v>57</v>
      </c>
      <c r="D106" s="90" t="s">
        <v>31</v>
      </c>
      <c r="E106" s="92">
        <v>3</v>
      </c>
      <c r="G106" s="9">
        <f>$G$38</f>
        <v>8.0500000000000007</v>
      </c>
      <c r="H106" s="9">
        <f>$H$38</f>
        <v>5.43</v>
      </c>
      <c r="I106" s="9">
        <f t="shared" si="11"/>
        <v>28.98</v>
      </c>
      <c r="J106" s="9">
        <f t="shared" si="12"/>
        <v>19.55</v>
      </c>
      <c r="K106" s="9">
        <f t="shared" si="13"/>
        <v>48.53</v>
      </c>
      <c r="L106" s="75"/>
      <c r="M106" s="102" t="str">
        <f>$M$38</f>
        <v>mercado</v>
      </c>
      <c r="N106" s="149"/>
      <c r="O106" s="149"/>
      <c r="P106" s="149"/>
    </row>
    <row r="107" spans="1:16" s="87" customFormat="1">
      <c r="A107" s="112" t="s">
        <v>242</v>
      </c>
      <c r="B107" s="58">
        <v>18274</v>
      </c>
      <c r="C107" s="59" t="s">
        <v>58</v>
      </c>
      <c r="D107" s="90" t="s">
        <v>31</v>
      </c>
      <c r="E107" s="92">
        <v>5</v>
      </c>
      <c r="G107" s="9">
        <f>$G$39</f>
        <v>38.44</v>
      </c>
      <c r="H107" s="9">
        <f>$H$39</f>
        <v>25.95</v>
      </c>
      <c r="I107" s="9">
        <f t="shared" si="11"/>
        <v>230.64</v>
      </c>
      <c r="J107" s="9">
        <f t="shared" si="12"/>
        <v>155.69999999999999</v>
      </c>
      <c r="K107" s="9">
        <f t="shared" si="13"/>
        <v>386.34</v>
      </c>
      <c r="L107" s="75"/>
      <c r="M107" s="102" t="str">
        <f>$M$39</f>
        <v>mercado</v>
      </c>
      <c r="N107" s="149"/>
      <c r="O107" s="149"/>
      <c r="P107" s="149"/>
    </row>
    <row r="108" spans="1:16" s="87" customFormat="1">
      <c r="A108" s="112" t="s">
        <v>243</v>
      </c>
      <c r="B108" s="58">
        <v>5368</v>
      </c>
      <c r="C108" s="59" t="s">
        <v>110</v>
      </c>
      <c r="D108" s="153" t="s">
        <v>148</v>
      </c>
      <c r="E108" s="92">
        <v>4</v>
      </c>
      <c r="G108" s="9">
        <v>5.17</v>
      </c>
      <c r="H108" s="23">
        <f t="shared" ref="H108" si="16">ROUND(G108*$W$8,2)</f>
        <v>3.49</v>
      </c>
      <c r="I108" s="9">
        <f t="shared" si="11"/>
        <v>24.82</v>
      </c>
      <c r="J108" s="9">
        <f t="shared" si="12"/>
        <v>16.75</v>
      </c>
      <c r="K108" s="9">
        <f t="shared" si="13"/>
        <v>41.57</v>
      </c>
      <c r="L108" s="75"/>
      <c r="M108" s="102">
        <v>937</v>
      </c>
      <c r="N108" s="149"/>
      <c r="O108" s="149"/>
      <c r="P108" s="149"/>
    </row>
    <row r="109" spans="1:16" s="87" customFormat="1">
      <c r="A109" s="112" t="s">
        <v>244</v>
      </c>
      <c r="B109" s="58">
        <v>255</v>
      </c>
      <c r="C109" s="59" t="s">
        <v>63</v>
      </c>
      <c r="D109" s="90" t="s">
        <v>31</v>
      </c>
      <c r="E109" s="92">
        <v>1</v>
      </c>
      <c r="G109" s="9">
        <f>$G$44</f>
        <v>18</v>
      </c>
      <c r="H109" s="9">
        <f>$H$44</f>
        <v>12.15</v>
      </c>
      <c r="I109" s="9">
        <f t="shared" si="11"/>
        <v>21.6</v>
      </c>
      <c r="J109" s="9">
        <f t="shared" si="12"/>
        <v>14.58</v>
      </c>
      <c r="K109" s="9">
        <f t="shared" si="13"/>
        <v>36.18</v>
      </c>
      <c r="L109" s="75"/>
      <c r="M109" s="102">
        <f>$M$44</f>
        <v>404</v>
      </c>
      <c r="N109" s="149"/>
      <c r="O109" s="149"/>
      <c r="P109" s="149"/>
    </row>
    <row r="110" spans="1:16" s="87" customFormat="1">
      <c r="A110" s="112" t="s">
        <v>245</v>
      </c>
      <c r="B110" s="58">
        <v>256</v>
      </c>
      <c r="C110" s="59" t="s">
        <v>64</v>
      </c>
      <c r="D110" s="90" t="s">
        <v>31</v>
      </c>
      <c r="E110" s="92">
        <v>1</v>
      </c>
      <c r="G110" s="9">
        <f>$G$45</f>
        <v>13.2</v>
      </c>
      <c r="H110" s="9">
        <f>$H$45</f>
        <v>8.91</v>
      </c>
      <c r="I110" s="9">
        <f t="shared" si="11"/>
        <v>15.84</v>
      </c>
      <c r="J110" s="9">
        <f t="shared" si="12"/>
        <v>10.69</v>
      </c>
      <c r="K110" s="9">
        <f t="shared" si="13"/>
        <v>26.53</v>
      </c>
      <c r="L110" s="75"/>
      <c r="M110" s="102">
        <f>$M$45</f>
        <v>20111</v>
      </c>
      <c r="N110" s="149"/>
      <c r="O110" s="149"/>
      <c r="P110" s="149"/>
    </row>
    <row r="111" spans="1:16" s="87" customFormat="1">
      <c r="A111" s="112" t="s">
        <v>246</v>
      </c>
      <c r="B111" s="58">
        <v>2167</v>
      </c>
      <c r="C111" s="59" t="s">
        <v>66</v>
      </c>
      <c r="D111" s="90" t="s">
        <v>31</v>
      </c>
      <c r="E111" s="92">
        <v>3</v>
      </c>
      <c r="G111" s="9">
        <f>$G$47</f>
        <v>40.76</v>
      </c>
      <c r="H111" s="9">
        <f>$H$47</f>
        <v>27.51</v>
      </c>
      <c r="I111" s="9">
        <f t="shared" si="11"/>
        <v>146.74</v>
      </c>
      <c r="J111" s="9">
        <f t="shared" si="12"/>
        <v>99.04</v>
      </c>
      <c r="K111" s="9">
        <f t="shared" si="13"/>
        <v>245.78000000000003</v>
      </c>
      <c r="L111" s="75"/>
      <c r="M111" s="102">
        <f>$M$47</f>
        <v>3380</v>
      </c>
      <c r="N111" s="149"/>
      <c r="O111" s="149"/>
      <c r="P111" s="149"/>
    </row>
    <row r="112" spans="1:16" s="87" customFormat="1">
      <c r="A112" s="112" t="s">
        <v>247</v>
      </c>
      <c r="B112" s="58">
        <v>2242</v>
      </c>
      <c r="C112" s="59" t="s">
        <v>71</v>
      </c>
      <c r="D112" s="90" t="s">
        <v>31</v>
      </c>
      <c r="E112" s="92">
        <v>19</v>
      </c>
      <c r="G112" s="9">
        <f>$G$52</f>
        <v>6.65</v>
      </c>
      <c r="H112" s="9">
        <f>$H$52</f>
        <v>4.49</v>
      </c>
      <c r="I112" s="9">
        <f t="shared" si="11"/>
        <v>151.62</v>
      </c>
      <c r="J112" s="9">
        <f t="shared" si="12"/>
        <v>102.37</v>
      </c>
      <c r="K112" s="9">
        <f t="shared" si="13"/>
        <v>253.99</v>
      </c>
      <c r="L112" s="75"/>
      <c r="M112" s="102" t="str">
        <f>$M$52</f>
        <v>mercado</v>
      </c>
      <c r="N112" s="149"/>
      <c r="O112" s="149"/>
      <c r="P112" s="149"/>
    </row>
    <row r="113" spans="1:16" s="87" customFormat="1">
      <c r="A113" s="112" t="s">
        <v>248</v>
      </c>
      <c r="B113" s="58">
        <v>1798</v>
      </c>
      <c r="C113" s="59" t="s">
        <v>73</v>
      </c>
      <c r="D113" s="90" t="s">
        <v>31</v>
      </c>
      <c r="E113" s="92">
        <v>18</v>
      </c>
      <c r="G113" s="81">
        <f>$G$54</f>
        <v>3.38</v>
      </c>
      <c r="H113" s="82">
        <f>$H$54</f>
        <v>2.2799999999999998</v>
      </c>
      <c r="I113" s="9">
        <f t="shared" si="11"/>
        <v>73.010000000000005</v>
      </c>
      <c r="J113" s="9">
        <f t="shared" si="12"/>
        <v>49.25</v>
      </c>
      <c r="K113" s="9">
        <f t="shared" si="13"/>
        <v>122.26</v>
      </c>
      <c r="L113" s="75"/>
      <c r="M113" s="103">
        <f>$M$54</f>
        <v>442</v>
      </c>
      <c r="N113" s="150"/>
      <c r="O113" s="150"/>
      <c r="P113" s="150"/>
    </row>
    <row r="114" spans="1:16" s="87" customFormat="1">
      <c r="A114" s="112" t="s">
        <v>249</v>
      </c>
      <c r="B114" s="58">
        <v>1799</v>
      </c>
      <c r="C114" s="59" t="s">
        <v>111</v>
      </c>
      <c r="D114" s="90" t="s">
        <v>31</v>
      </c>
      <c r="E114" s="92">
        <v>2</v>
      </c>
      <c r="G114" s="9">
        <v>2.78</v>
      </c>
      <c r="H114" s="23">
        <f t="shared" ref="H114" si="17">ROUND(G114*$W$8,2)</f>
        <v>1.88</v>
      </c>
      <c r="I114" s="9">
        <f t="shared" si="11"/>
        <v>6.67</v>
      </c>
      <c r="J114" s="9">
        <f t="shared" si="12"/>
        <v>4.51</v>
      </c>
      <c r="K114" s="9">
        <f t="shared" si="13"/>
        <v>11.18</v>
      </c>
      <c r="L114" s="75"/>
      <c r="M114" s="102" t="s">
        <v>631</v>
      </c>
      <c r="N114" s="149"/>
      <c r="O114" s="149"/>
      <c r="P114" s="149"/>
    </row>
    <row r="115" spans="1:16" s="87" customFormat="1">
      <c r="A115" s="112" t="s">
        <v>250</v>
      </c>
      <c r="B115" s="58">
        <v>1624</v>
      </c>
      <c r="C115" s="59" t="s">
        <v>76</v>
      </c>
      <c r="D115" s="90" t="s">
        <v>31</v>
      </c>
      <c r="E115" s="92">
        <v>3</v>
      </c>
      <c r="G115" s="9">
        <f>$G$57</f>
        <v>7.51</v>
      </c>
      <c r="H115" s="9">
        <f>$H$57</f>
        <v>5.07</v>
      </c>
      <c r="I115" s="9">
        <f t="shared" si="11"/>
        <v>27.04</v>
      </c>
      <c r="J115" s="9">
        <f t="shared" si="12"/>
        <v>18.25</v>
      </c>
      <c r="K115" s="9">
        <f t="shared" si="13"/>
        <v>45.29</v>
      </c>
      <c r="L115" s="75"/>
      <c r="M115" s="102">
        <f>$M$57</f>
        <v>432</v>
      </c>
      <c r="N115" s="149"/>
      <c r="O115" s="149"/>
      <c r="P115" s="149"/>
    </row>
    <row r="116" spans="1:16" s="87" customFormat="1">
      <c r="A116" s="112" t="s">
        <v>251</v>
      </c>
      <c r="B116" s="58">
        <v>16525</v>
      </c>
      <c r="C116" s="59" t="s">
        <v>112</v>
      </c>
      <c r="D116" s="90" t="s">
        <v>31</v>
      </c>
      <c r="E116" s="92">
        <v>6</v>
      </c>
      <c r="G116" s="9">
        <v>65.45</v>
      </c>
      <c r="H116" s="23">
        <f t="shared" ref="H116:H118" si="18">ROUND(G116*$W$8,2)</f>
        <v>44.18</v>
      </c>
      <c r="I116" s="9">
        <f t="shared" si="11"/>
        <v>471.24</v>
      </c>
      <c r="J116" s="9">
        <f t="shared" si="12"/>
        <v>318.10000000000002</v>
      </c>
      <c r="K116" s="9">
        <f t="shared" si="13"/>
        <v>789.34</v>
      </c>
      <c r="L116" s="75"/>
      <c r="M116" s="102">
        <v>4272</v>
      </c>
      <c r="N116" s="149"/>
      <c r="O116" s="149"/>
      <c r="P116" s="149"/>
    </row>
    <row r="117" spans="1:16" s="87" customFormat="1">
      <c r="A117" s="112" t="s">
        <v>252</v>
      </c>
      <c r="B117" s="58">
        <v>4628</v>
      </c>
      <c r="C117" s="59" t="s">
        <v>113</v>
      </c>
      <c r="D117" s="90" t="s">
        <v>31</v>
      </c>
      <c r="E117" s="92">
        <v>3</v>
      </c>
      <c r="G117" s="9">
        <v>1050.71</v>
      </c>
      <c r="H117" s="23">
        <f t="shared" si="18"/>
        <v>709.23</v>
      </c>
      <c r="I117" s="9">
        <f t="shared" si="11"/>
        <v>3782.56</v>
      </c>
      <c r="J117" s="9">
        <f t="shared" si="12"/>
        <v>2553.23</v>
      </c>
      <c r="K117" s="9">
        <f t="shared" si="13"/>
        <v>6335.79</v>
      </c>
      <c r="L117" s="75"/>
      <c r="M117" s="102" t="s">
        <v>631</v>
      </c>
      <c r="N117" s="149"/>
      <c r="O117" s="149"/>
      <c r="P117" s="149"/>
    </row>
    <row r="118" spans="1:16" s="87" customFormat="1">
      <c r="A118" s="112" t="s">
        <v>253</v>
      </c>
      <c r="B118" s="58">
        <v>4800</v>
      </c>
      <c r="C118" s="59" t="s">
        <v>114</v>
      </c>
      <c r="D118" s="90" t="s">
        <v>31</v>
      </c>
      <c r="E118" s="92">
        <v>1</v>
      </c>
      <c r="G118" s="9">
        <v>736.7</v>
      </c>
      <c r="H118" s="23">
        <f t="shared" si="18"/>
        <v>497.27</v>
      </c>
      <c r="I118" s="9">
        <f t="shared" si="11"/>
        <v>884.04</v>
      </c>
      <c r="J118" s="9">
        <f t="shared" si="12"/>
        <v>596.72</v>
      </c>
      <c r="K118" s="9">
        <f t="shared" si="13"/>
        <v>1480.76</v>
      </c>
      <c r="L118" s="75"/>
      <c r="M118" s="102" t="s">
        <v>631</v>
      </c>
      <c r="N118" s="149"/>
      <c r="O118" s="149"/>
      <c r="P118" s="149"/>
    </row>
    <row r="119" spans="1:16" s="87" customFormat="1">
      <c r="A119" s="112" t="s">
        <v>254</v>
      </c>
      <c r="B119" s="58">
        <v>2153</v>
      </c>
      <c r="C119" s="59" t="s">
        <v>82</v>
      </c>
      <c r="D119" s="90" t="s">
        <v>31</v>
      </c>
      <c r="E119" s="92">
        <v>6</v>
      </c>
      <c r="G119" s="9">
        <f>$G$63</f>
        <v>3.54</v>
      </c>
      <c r="H119" s="9">
        <f>$H$63</f>
        <v>2.39</v>
      </c>
      <c r="I119" s="9">
        <f t="shared" si="11"/>
        <v>25.49</v>
      </c>
      <c r="J119" s="9">
        <f t="shared" si="12"/>
        <v>17.21</v>
      </c>
      <c r="K119" s="9">
        <f t="shared" si="13"/>
        <v>42.7</v>
      </c>
      <c r="L119" s="75"/>
      <c r="M119" s="102">
        <f>$M$63</f>
        <v>7581</v>
      </c>
      <c r="N119" s="149"/>
      <c r="O119" s="149"/>
      <c r="P119" s="149"/>
    </row>
    <row r="120" spans="1:16" s="87" customFormat="1">
      <c r="A120" s="112" t="s">
        <v>255</v>
      </c>
      <c r="B120" s="58">
        <v>4751</v>
      </c>
      <c r="C120" s="59" t="s">
        <v>86</v>
      </c>
      <c r="D120" s="90" t="s">
        <v>31</v>
      </c>
      <c r="E120" s="92">
        <v>4</v>
      </c>
      <c r="G120" s="9">
        <f>$G$67</f>
        <v>38.450000000000003</v>
      </c>
      <c r="H120" s="9">
        <f>$H$67</f>
        <v>25.95</v>
      </c>
      <c r="I120" s="9">
        <f t="shared" si="11"/>
        <v>184.56</v>
      </c>
      <c r="J120" s="9">
        <f t="shared" si="12"/>
        <v>124.56</v>
      </c>
      <c r="K120" s="9">
        <f t="shared" si="13"/>
        <v>309.12</v>
      </c>
      <c r="L120" s="75"/>
      <c r="M120" s="102" t="str">
        <f>$M$67</f>
        <v>mercado</v>
      </c>
      <c r="N120" s="149"/>
      <c r="O120" s="149"/>
      <c r="P120" s="149"/>
    </row>
    <row r="121" spans="1:16">
      <c r="A121" s="19"/>
      <c r="B121" s="130" t="s">
        <v>4</v>
      </c>
      <c r="C121" s="131"/>
      <c r="D121" s="131"/>
      <c r="E121" s="132"/>
      <c r="G121" s="26"/>
      <c r="H121" s="26"/>
      <c r="I121" s="9"/>
      <c r="J121" s="9"/>
      <c r="K121" s="9"/>
      <c r="L121" s="75"/>
      <c r="M121" s="101"/>
      <c r="N121" s="148"/>
      <c r="O121" s="148"/>
      <c r="P121" s="148"/>
    </row>
    <row r="122" spans="1:16">
      <c r="A122" s="21" t="s">
        <v>256</v>
      </c>
      <c r="B122" s="60">
        <v>1827</v>
      </c>
      <c r="C122" s="59" t="s">
        <v>36</v>
      </c>
      <c r="D122" s="56" t="s">
        <v>31</v>
      </c>
      <c r="E122" s="54">
        <v>4</v>
      </c>
      <c r="G122" s="9">
        <f>$G$16</f>
        <v>0.67</v>
      </c>
      <c r="H122" s="9">
        <f>$H$16</f>
        <v>0.45</v>
      </c>
      <c r="I122" s="9">
        <f t="shared" si="11"/>
        <v>3.22</v>
      </c>
      <c r="J122" s="9">
        <f t="shared" si="12"/>
        <v>2.16</v>
      </c>
      <c r="K122" s="9">
        <f t="shared" si="13"/>
        <v>5.3800000000000008</v>
      </c>
      <c r="L122" s="75"/>
      <c r="M122" s="103">
        <f>$M$16</f>
        <v>379</v>
      </c>
      <c r="N122" s="150"/>
      <c r="O122" s="150"/>
      <c r="P122" s="150"/>
    </row>
    <row r="123" spans="1:16" s="66" customFormat="1">
      <c r="A123" s="112" t="s">
        <v>257</v>
      </c>
      <c r="B123" s="68">
        <v>7501</v>
      </c>
      <c r="C123" s="67" t="s">
        <v>90</v>
      </c>
      <c r="D123" s="89" t="s">
        <v>31</v>
      </c>
      <c r="E123" s="89">
        <v>2</v>
      </c>
      <c r="G123" s="69">
        <v>9.82</v>
      </c>
      <c r="H123" s="23">
        <f t="shared" ref="H123:H124" si="19">ROUND(G123*$W$8,2)</f>
        <v>6.63</v>
      </c>
      <c r="I123" s="9">
        <f t="shared" si="11"/>
        <v>23.57</v>
      </c>
      <c r="J123" s="9">
        <f t="shared" si="12"/>
        <v>15.91</v>
      </c>
      <c r="K123" s="9">
        <f t="shared" si="13"/>
        <v>39.480000000000004</v>
      </c>
      <c r="L123" s="77"/>
      <c r="M123" s="103">
        <v>39380</v>
      </c>
      <c r="N123" s="150"/>
      <c r="O123" s="150"/>
      <c r="P123" s="150"/>
    </row>
    <row r="124" spans="1:16">
      <c r="A124" s="112" t="s">
        <v>258</v>
      </c>
      <c r="B124" s="62">
        <v>20039</v>
      </c>
      <c r="C124" s="57" t="s">
        <v>91</v>
      </c>
      <c r="D124" s="89" t="s">
        <v>31</v>
      </c>
      <c r="E124" s="53">
        <v>2</v>
      </c>
      <c r="G124" s="9">
        <v>41.35</v>
      </c>
      <c r="H124" s="23">
        <f t="shared" si="19"/>
        <v>27.91</v>
      </c>
      <c r="I124" s="9">
        <f t="shared" si="11"/>
        <v>99.24</v>
      </c>
      <c r="J124" s="9">
        <f t="shared" si="12"/>
        <v>66.98</v>
      </c>
      <c r="K124" s="9">
        <f t="shared" si="13"/>
        <v>166.22</v>
      </c>
      <c r="L124" s="75"/>
      <c r="M124" s="102" t="s">
        <v>631</v>
      </c>
      <c r="N124" s="149"/>
      <c r="O124" s="149"/>
      <c r="P124" s="149"/>
    </row>
    <row r="125" spans="1:16" s="66" customFormat="1" ht="25.5">
      <c r="A125" s="126" t="s">
        <v>259</v>
      </c>
      <c r="B125" s="68">
        <v>7486</v>
      </c>
      <c r="C125" s="67" t="s">
        <v>149</v>
      </c>
      <c r="D125" s="89" t="s">
        <v>31</v>
      </c>
      <c r="E125" s="117">
        <v>5</v>
      </c>
      <c r="G125" s="64">
        <f>$G$71</f>
        <v>0</v>
      </c>
      <c r="H125" s="65">
        <f>$H$71</f>
        <v>18.7</v>
      </c>
      <c r="I125" s="64">
        <f t="shared" si="11"/>
        <v>0</v>
      </c>
      <c r="J125" s="64">
        <f t="shared" si="12"/>
        <v>112.2</v>
      </c>
      <c r="K125" s="64">
        <f t="shared" si="13"/>
        <v>112.2</v>
      </c>
      <c r="L125" s="77"/>
      <c r="M125" s="102" t="str">
        <f>$M$71</f>
        <v>mercado</v>
      </c>
      <c r="N125" s="149"/>
      <c r="O125" s="149"/>
      <c r="P125" s="149"/>
    </row>
    <row r="126" spans="1:16" s="87" customFormat="1">
      <c r="A126" s="112" t="s">
        <v>260</v>
      </c>
      <c r="B126" s="62">
        <v>22862</v>
      </c>
      <c r="C126" s="57" t="s">
        <v>93</v>
      </c>
      <c r="D126" s="154" t="s">
        <v>148</v>
      </c>
      <c r="E126" s="92">
        <v>31</v>
      </c>
      <c r="G126" s="9">
        <f>$G$72</f>
        <v>0.81</v>
      </c>
      <c r="H126" s="23">
        <f>$H$72</f>
        <v>0.55000000000000004</v>
      </c>
      <c r="I126" s="9">
        <f t="shared" si="11"/>
        <v>30.13</v>
      </c>
      <c r="J126" s="9">
        <f t="shared" si="12"/>
        <v>20.46</v>
      </c>
      <c r="K126" s="9">
        <f t="shared" si="13"/>
        <v>50.59</v>
      </c>
      <c r="L126" s="75"/>
      <c r="M126" s="102">
        <f>$M$72</f>
        <v>1013</v>
      </c>
      <c r="N126" s="149"/>
      <c r="O126" s="149"/>
      <c r="P126" s="149"/>
    </row>
    <row r="127" spans="1:16" s="87" customFormat="1">
      <c r="A127" s="112" t="s">
        <v>261</v>
      </c>
      <c r="B127" s="62">
        <v>22863</v>
      </c>
      <c r="C127" s="57" t="s">
        <v>94</v>
      </c>
      <c r="D127" s="154" t="s">
        <v>148</v>
      </c>
      <c r="E127" s="92">
        <v>31</v>
      </c>
      <c r="G127" s="9">
        <f>$G$73</f>
        <v>0.81</v>
      </c>
      <c r="H127" s="23">
        <f>$H$73</f>
        <v>0.55000000000000004</v>
      </c>
      <c r="I127" s="9">
        <f t="shared" si="11"/>
        <v>30.13</v>
      </c>
      <c r="J127" s="9">
        <f t="shared" si="12"/>
        <v>20.46</v>
      </c>
      <c r="K127" s="9">
        <f t="shared" si="13"/>
        <v>50.59</v>
      </c>
      <c r="L127" s="75"/>
      <c r="M127" s="102">
        <f>$M$73</f>
        <v>1013</v>
      </c>
      <c r="N127" s="149"/>
      <c r="O127" s="149"/>
      <c r="P127" s="149"/>
    </row>
    <row r="128" spans="1:16" s="87" customFormat="1">
      <c r="A128" s="112" t="s">
        <v>262</v>
      </c>
      <c r="B128" s="62">
        <v>1997</v>
      </c>
      <c r="C128" s="57" t="s">
        <v>95</v>
      </c>
      <c r="D128" s="89" t="s">
        <v>31</v>
      </c>
      <c r="E128" s="92">
        <v>4</v>
      </c>
      <c r="G128" s="9">
        <v>23.42</v>
      </c>
      <c r="H128" s="23">
        <f t="shared" ref="H128:H129" si="20">ROUND(G128*$W$8,2)</f>
        <v>15.81</v>
      </c>
      <c r="I128" s="9">
        <f t="shared" si="11"/>
        <v>112.42</v>
      </c>
      <c r="J128" s="9">
        <f t="shared" si="12"/>
        <v>75.89</v>
      </c>
      <c r="K128" s="9">
        <f t="shared" si="13"/>
        <v>188.31</v>
      </c>
      <c r="L128" s="75"/>
      <c r="M128" s="102" t="s">
        <v>631</v>
      </c>
      <c r="N128" s="149"/>
      <c r="O128" s="149"/>
      <c r="P128" s="149"/>
    </row>
    <row r="129" spans="1:16" s="87" customFormat="1">
      <c r="A129" s="112" t="s">
        <v>263</v>
      </c>
      <c r="B129" s="62">
        <v>2001</v>
      </c>
      <c r="C129" s="57" t="s">
        <v>96</v>
      </c>
      <c r="D129" s="89" t="s">
        <v>31</v>
      </c>
      <c r="E129" s="92">
        <v>6</v>
      </c>
      <c r="G129" s="9">
        <v>24.07</v>
      </c>
      <c r="H129" s="23">
        <f t="shared" si="20"/>
        <v>16.25</v>
      </c>
      <c r="I129" s="9">
        <f t="shared" si="11"/>
        <v>173.3</v>
      </c>
      <c r="J129" s="9">
        <f t="shared" si="12"/>
        <v>117</v>
      </c>
      <c r="K129" s="9">
        <f t="shared" si="13"/>
        <v>290.3</v>
      </c>
      <c r="L129" s="75"/>
      <c r="M129" s="102" t="s">
        <v>631</v>
      </c>
      <c r="N129" s="149"/>
      <c r="O129" s="149"/>
      <c r="P129" s="149"/>
    </row>
    <row r="130" spans="1:16" s="87" customFormat="1">
      <c r="A130" s="112" t="s">
        <v>264</v>
      </c>
      <c r="B130" s="62">
        <v>6387</v>
      </c>
      <c r="C130" s="57" t="s">
        <v>97</v>
      </c>
      <c r="D130" s="89" t="s">
        <v>31</v>
      </c>
      <c r="E130" s="92">
        <v>8</v>
      </c>
      <c r="G130" s="9">
        <f>$G$78</f>
        <v>3.44</v>
      </c>
      <c r="H130" s="23">
        <f>$H$78</f>
        <v>2.3199999999999998</v>
      </c>
      <c r="I130" s="9">
        <f t="shared" si="11"/>
        <v>33.020000000000003</v>
      </c>
      <c r="J130" s="9">
        <f t="shared" si="12"/>
        <v>22.27</v>
      </c>
      <c r="K130" s="9">
        <f t="shared" si="13"/>
        <v>55.290000000000006</v>
      </c>
      <c r="L130" s="75"/>
      <c r="M130" s="102" t="str">
        <f>$M$78</f>
        <v>mercado</v>
      </c>
      <c r="N130" s="149"/>
      <c r="O130" s="149"/>
      <c r="P130" s="149"/>
    </row>
    <row r="131" spans="1:16" s="87" customFormat="1">
      <c r="A131" s="112" t="s">
        <v>265</v>
      </c>
      <c r="B131" s="62">
        <v>18530</v>
      </c>
      <c r="C131" s="57" t="s">
        <v>98</v>
      </c>
      <c r="D131" s="89" t="s">
        <v>31</v>
      </c>
      <c r="E131" s="92">
        <v>8</v>
      </c>
      <c r="G131" s="9">
        <f>$G$79</f>
        <v>3.73</v>
      </c>
      <c r="H131" s="23">
        <f>$H$79</f>
        <v>2.52</v>
      </c>
      <c r="I131" s="9">
        <f t="shared" si="11"/>
        <v>35.81</v>
      </c>
      <c r="J131" s="9">
        <f t="shared" si="12"/>
        <v>24.19</v>
      </c>
      <c r="K131" s="9">
        <f t="shared" si="13"/>
        <v>60</v>
      </c>
      <c r="L131" s="75"/>
      <c r="M131" s="102" t="str">
        <f>$M$79</f>
        <v>mercado</v>
      </c>
      <c r="N131" s="149"/>
      <c r="O131" s="149"/>
      <c r="P131" s="149"/>
    </row>
    <row r="132" spans="1:16" s="87" customFormat="1">
      <c r="A132" s="112" t="s">
        <v>266</v>
      </c>
      <c r="B132" s="62">
        <v>256</v>
      </c>
      <c r="C132" s="63" t="s">
        <v>64</v>
      </c>
      <c r="D132" s="89" t="s">
        <v>31</v>
      </c>
      <c r="E132" s="88">
        <v>1</v>
      </c>
      <c r="G132" s="9">
        <f>$G$45</f>
        <v>13.2</v>
      </c>
      <c r="H132" s="9">
        <f>$H$45</f>
        <v>8.91</v>
      </c>
      <c r="I132" s="9">
        <f t="shared" si="11"/>
        <v>15.84</v>
      </c>
      <c r="J132" s="9">
        <f t="shared" si="12"/>
        <v>10.69</v>
      </c>
      <c r="K132" s="9">
        <f t="shared" si="13"/>
        <v>26.53</v>
      </c>
      <c r="L132" s="75"/>
      <c r="M132" s="102">
        <f>$M$45</f>
        <v>20111</v>
      </c>
      <c r="N132" s="149"/>
      <c r="O132" s="149"/>
      <c r="P132" s="149"/>
    </row>
    <row r="133" spans="1:16" s="87" customFormat="1">
      <c r="A133" s="112" t="s">
        <v>267</v>
      </c>
      <c r="B133" s="62">
        <v>17076</v>
      </c>
      <c r="C133" s="57" t="s">
        <v>99</v>
      </c>
      <c r="D133" s="89" t="s">
        <v>31</v>
      </c>
      <c r="E133" s="92">
        <v>5</v>
      </c>
      <c r="G133" s="9">
        <f>$G$80</f>
        <v>34.549999999999997</v>
      </c>
      <c r="H133" s="23">
        <f>$H$80</f>
        <v>23.32</v>
      </c>
      <c r="I133" s="9">
        <f t="shared" si="11"/>
        <v>207.3</v>
      </c>
      <c r="J133" s="9">
        <f t="shared" si="12"/>
        <v>139.91999999999999</v>
      </c>
      <c r="K133" s="9">
        <f t="shared" si="13"/>
        <v>347.22</v>
      </c>
      <c r="L133" s="75"/>
      <c r="M133" s="102">
        <f>$M$80</f>
        <v>12216</v>
      </c>
      <c r="N133" s="149"/>
      <c r="O133" s="149"/>
      <c r="P133" s="149"/>
    </row>
    <row r="134" spans="1:16" s="87" customFormat="1">
      <c r="A134" s="112" t="s">
        <v>268</v>
      </c>
      <c r="B134" s="62">
        <v>26012</v>
      </c>
      <c r="C134" s="57" t="s">
        <v>100</v>
      </c>
      <c r="D134" s="89" t="s">
        <v>31</v>
      </c>
      <c r="E134" s="92">
        <v>2</v>
      </c>
      <c r="G134" s="9">
        <v>20.27</v>
      </c>
      <c r="H134" s="23">
        <f t="shared" ref="H134:H135" si="21">ROUND(G134*$W$8,2)</f>
        <v>13.68</v>
      </c>
      <c r="I134" s="9">
        <f t="shared" si="11"/>
        <v>48.65</v>
      </c>
      <c r="J134" s="9">
        <f t="shared" si="12"/>
        <v>32.83</v>
      </c>
      <c r="K134" s="9">
        <f t="shared" si="13"/>
        <v>81.47999999999999</v>
      </c>
      <c r="L134" s="75"/>
      <c r="M134" s="102" t="s">
        <v>631</v>
      </c>
      <c r="N134" s="149"/>
      <c r="O134" s="149"/>
      <c r="P134" s="149"/>
    </row>
    <row r="135" spans="1:16" s="87" customFormat="1">
      <c r="A135" s="112" t="s">
        <v>269</v>
      </c>
      <c r="B135" s="62">
        <v>20042</v>
      </c>
      <c r="C135" s="57" t="s">
        <v>101</v>
      </c>
      <c r="D135" s="89" t="s">
        <v>31</v>
      </c>
      <c r="E135" s="92">
        <v>2</v>
      </c>
      <c r="G135" s="9">
        <v>80.540000000000006</v>
      </c>
      <c r="H135" s="23">
        <f t="shared" si="21"/>
        <v>54.36</v>
      </c>
      <c r="I135" s="9">
        <f t="shared" si="11"/>
        <v>193.3</v>
      </c>
      <c r="J135" s="9">
        <f t="shared" si="12"/>
        <v>130.46</v>
      </c>
      <c r="K135" s="9">
        <f t="shared" si="13"/>
        <v>323.76</v>
      </c>
      <c r="L135" s="75"/>
      <c r="M135" s="102" t="s">
        <v>631</v>
      </c>
      <c r="N135" s="149"/>
      <c r="O135" s="149"/>
      <c r="P135" s="149"/>
    </row>
    <row r="136" spans="1:16" s="66" customFormat="1" ht="38.25">
      <c r="A136" s="126" t="s">
        <v>270</v>
      </c>
      <c r="B136" s="68">
        <v>18439</v>
      </c>
      <c r="C136" s="114" t="s">
        <v>150</v>
      </c>
      <c r="D136" s="89" t="s">
        <v>31</v>
      </c>
      <c r="E136" s="117">
        <v>5</v>
      </c>
      <c r="G136" s="64">
        <f>$G$81</f>
        <v>0</v>
      </c>
      <c r="H136" s="65">
        <f>$H$81</f>
        <v>67.03</v>
      </c>
      <c r="I136" s="64">
        <f t="shared" si="11"/>
        <v>0</v>
      </c>
      <c r="J136" s="64">
        <f t="shared" si="12"/>
        <v>402.18</v>
      </c>
      <c r="K136" s="64">
        <f t="shared" si="13"/>
        <v>402.18</v>
      </c>
      <c r="L136" s="77"/>
      <c r="M136" s="102" t="str">
        <f>$M$81</f>
        <v>mercado</v>
      </c>
      <c r="N136" s="149"/>
      <c r="O136" s="149"/>
      <c r="P136" s="149"/>
    </row>
    <row r="137" spans="1:16" s="87" customFormat="1">
      <c r="A137" s="112" t="s">
        <v>271</v>
      </c>
      <c r="B137" s="62">
        <v>1798</v>
      </c>
      <c r="C137" s="57" t="s">
        <v>73</v>
      </c>
      <c r="D137" s="89" t="s">
        <v>31</v>
      </c>
      <c r="E137" s="92">
        <v>10</v>
      </c>
      <c r="G137" s="81">
        <f>$G$54</f>
        <v>3.38</v>
      </c>
      <c r="H137" s="82">
        <f>$H$54</f>
        <v>2.2799999999999998</v>
      </c>
      <c r="I137" s="9">
        <f t="shared" si="11"/>
        <v>40.56</v>
      </c>
      <c r="J137" s="9">
        <f t="shared" si="12"/>
        <v>27.36</v>
      </c>
      <c r="K137" s="9">
        <f t="shared" si="13"/>
        <v>67.92</v>
      </c>
      <c r="L137" s="75"/>
      <c r="M137" s="103">
        <f>$M$54</f>
        <v>442</v>
      </c>
      <c r="N137" s="150"/>
      <c r="O137" s="150"/>
      <c r="P137" s="150"/>
    </row>
    <row r="138" spans="1:16" s="87" customFormat="1">
      <c r="A138" s="112" t="s">
        <v>272</v>
      </c>
      <c r="B138" s="62">
        <v>1624</v>
      </c>
      <c r="C138" s="57" t="s">
        <v>76</v>
      </c>
      <c r="D138" s="89" t="s">
        <v>31</v>
      </c>
      <c r="E138" s="92">
        <v>2</v>
      </c>
      <c r="G138" s="9">
        <f>$G$57</f>
        <v>7.51</v>
      </c>
      <c r="H138" s="9">
        <f>$H$57</f>
        <v>5.07</v>
      </c>
      <c r="I138" s="9">
        <f t="shared" si="11"/>
        <v>18.02</v>
      </c>
      <c r="J138" s="9">
        <f t="shared" si="12"/>
        <v>12.17</v>
      </c>
      <c r="K138" s="9">
        <f t="shared" si="13"/>
        <v>30.189999999999998</v>
      </c>
      <c r="L138" s="75"/>
      <c r="M138" s="102">
        <f>$M$57</f>
        <v>432</v>
      </c>
      <c r="N138" s="149"/>
      <c r="O138" s="149"/>
      <c r="P138" s="149"/>
    </row>
    <row r="139" spans="1:16" s="87" customFormat="1">
      <c r="A139" s="112" t="s">
        <v>273</v>
      </c>
      <c r="B139" s="62">
        <v>1625</v>
      </c>
      <c r="C139" s="57" t="s">
        <v>77</v>
      </c>
      <c r="D139" s="89" t="s">
        <v>31</v>
      </c>
      <c r="E139" s="92">
        <v>2</v>
      </c>
      <c r="G139" s="81">
        <f>$G$58</f>
        <v>8.6300000000000008</v>
      </c>
      <c r="H139" s="82">
        <f>$H$58</f>
        <v>5.83</v>
      </c>
      <c r="I139" s="9">
        <f t="shared" si="11"/>
        <v>20.71</v>
      </c>
      <c r="J139" s="9">
        <f t="shared" si="12"/>
        <v>13.99</v>
      </c>
      <c r="K139" s="9">
        <f t="shared" si="13"/>
        <v>34.700000000000003</v>
      </c>
      <c r="L139" s="75"/>
      <c r="M139" s="103">
        <f>$M$58</f>
        <v>439</v>
      </c>
      <c r="N139" s="150"/>
      <c r="O139" s="150"/>
      <c r="P139" s="150"/>
    </row>
    <row r="140" spans="1:16" s="87" customFormat="1">
      <c r="A140" s="112" t="s">
        <v>274</v>
      </c>
      <c r="B140" s="62">
        <v>16461</v>
      </c>
      <c r="C140" s="57" t="s">
        <v>102</v>
      </c>
      <c r="D140" s="89" t="s">
        <v>31</v>
      </c>
      <c r="E140" s="92">
        <v>2</v>
      </c>
      <c r="G140" s="9">
        <v>46.22</v>
      </c>
      <c r="H140" s="23">
        <f t="shared" ref="H140" si="22">ROUND(G140*$W$8,2)</f>
        <v>31.2</v>
      </c>
      <c r="I140" s="9">
        <f t="shared" si="11"/>
        <v>110.93</v>
      </c>
      <c r="J140" s="9">
        <f t="shared" si="12"/>
        <v>74.88</v>
      </c>
      <c r="K140" s="9">
        <f t="shared" si="13"/>
        <v>185.81</v>
      </c>
      <c r="L140" s="75"/>
      <c r="M140" s="102" t="s">
        <v>631</v>
      </c>
      <c r="N140" s="149"/>
      <c r="O140" s="149"/>
      <c r="P140" s="149"/>
    </row>
    <row r="141" spans="1:16">
      <c r="A141" s="112" t="s">
        <v>275</v>
      </c>
      <c r="B141" s="60">
        <v>24446</v>
      </c>
      <c r="C141" s="59" t="s">
        <v>103</v>
      </c>
      <c r="D141" s="89" t="s">
        <v>31</v>
      </c>
      <c r="E141" s="53">
        <v>7</v>
      </c>
      <c r="G141" s="81">
        <f>$G$85</f>
        <v>17.170000000000002</v>
      </c>
      <c r="H141" s="82">
        <f>$H$85</f>
        <v>11.59</v>
      </c>
      <c r="I141" s="9">
        <f t="shared" si="11"/>
        <v>144.22999999999999</v>
      </c>
      <c r="J141" s="9">
        <f t="shared" si="12"/>
        <v>97.36</v>
      </c>
      <c r="K141" s="9">
        <f t="shared" si="13"/>
        <v>241.58999999999997</v>
      </c>
      <c r="L141" s="75"/>
      <c r="M141" s="102">
        <f>$M$85</f>
        <v>2510</v>
      </c>
      <c r="N141" s="149"/>
      <c r="O141" s="149"/>
      <c r="P141" s="149"/>
    </row>
    <row r="142" spans="1:16">
      <c r="A142" s="19"/>
      <c r="B142" s="11"/>
      <c r="C142" s="12" t="s">
        <v>10</v>
      </c>
      <c r="D142" s="13"/>
      <c r="E142" s="13"/>
      <c r="F142" s="13"/>
      <c r="G142" s="27"/>
      <c r="H142" s="28"/>
      <c r="I142" s="29">
        <f>SUM(I92:I141)</f>
        <v>14028.299999999992</v>
      </c>
      <c r="J142" s="29">
        <f>SUM(J92:J141)</f>
        <v>9984.5999999999967</v>
      </c>
      <c r="K142" s="29">
        <f t="shared" si="13"/>
        <v>24012.899999999987</v>
      </c>
      <c r="L142" s="78"/>
    </row>
    <row r="143" spans="1:16" ht="9" customHeight="1">
      <c r="G143" s="24"/>
      <c r="H143" s="24"/>
      <c r="I143" s="24"/>
      <c r="J143" s="24"/>
      <c r="K143" s="24"/>
      <c r="L143" s="79"/>
    </row>
    <row r="144" spans="1:16">
      <c r="A144" s="7">
        <v>3</v>
      </c>
      <c r="B144" s="3" t="s">
        <v>118</v>
      </c>
      <c r="C144" s="3"/>
      <c r="D144" s="3"/>
      <c r="E144" s="3"/>
      <c r="G144" s="147" t="s">
        <v>9</v>
      </c>
      <c r="H144" s="147"/>
      <c r="I144" s="147"/>
      <c r="J144" s="147"/>
      <c r="K144" s="147"/>
      <c r="L144" s="72"/>
      <c r="M144" s="135" t="s">
        <v>15</v>
      </c>
      <c r="N144" s="148"/>
      <c r="O144" s="148"/>
      <c r="P144" s="148"/>
    </row>
    <row r="145" spans="1:20">
      <c r="A145" s="7"/>
      <c r="B145" s="3" t="s">
        <v>116</v>
      </c>
      <c r="C145" s="3"/>
      <c r="D145" s="3"/>
      <c r="E145" s="3"/>
      <c r="G145" s="143" t="s">
        <v>5</v>
      </c>
      <c r="H145" s="143"/>
      <c r="I145" s="143" t="s">
        <v>8</v>
      </c>
      <c r="J145" s="143"/>
      <c r="K145" s="143" t="s">
        <v>8</v>
      </c>
      <c r="L145" s="73"/>
      <c r="M145" s="136"/>
      <c r="N145" s="148"/>
      <c r="O145" s="148"/>
      <c r="P145" s="148"/>
    </row>
    <row r="146" spans="1:20" ht="30" customHeight="1">
      <c r="A146" s="7"/>
      <c r="B146" s="22" t="s">
        <v>14</v>
      </c>
      <c r="C146" s="2" t="s">
        <v>0</v>
      </c>
      <c r="D146" s="2" t="s">
        <v>1</v>
      </c>
      <c r="E146" s="1" t="s">
        <v>2</v>
      </c>
      <c r="G146" s="8" t="s">
        <v>6</v>
      </c>
      <c r="H146" s="8" t="s">
        <v>7</v>
      </c>
      <c r="I146" s="8" t="s">
        <v>6</v>
      </c>
      <c r="J146" s="8" t="s">
        <v>7</v>
      </c>
      <c r="K146" s="143"/>
      <c r="L146" s="73"/>
      <c r="M146" s="137"/>
      <c r="N146" s="148"/>
      <c r="O146" s="148"/>
      <c r="P146" s="148"/>
    </row>
    <row r="147" spans="1:20">
      <c r="A147" s="7"/>
      <c r="B147" s="128" t="s">
        <v>3</v>
      </c>
      <c r="C147" s="128"/>
      <c r="D147" s="128"/>
      <c r="E147" s="128"/>
      <c r="G147" s="8"/>
      <c r="H147" s="8"/>
      <c r="I147" s="8"/>
      <c r="J147" s="8"/>
      <c r="K147" s="8"/>
      <c r="L147" s="73"/>
      <c r="M147" s="101"/>
      <c r="N147" s="148"/>
      <c r="O147" s="148"/>
      <c r="P147" s="148"/>
      <c r="R147" s="44" t="s">
        <v>26</v>
      </c>
      <c r="S147" s="45">
        <v>78.180000000000007</v>
      </c>
      <c r="T147" s="46">
        <f>S147*57.47</f>
        <v>4493.0046000000002</v>
      </c>
    </row>
    <row r="148" spans="1:20">
      <c r="A148" s="7" t="s">
        <v>276</v>
      </c>
      <c r="B148" s="58">
        <v>23151</v>
      </c>
      <c r="C148" s="59" t="s">
        <v>30</v>
      </c>
      <c r="D148" s="52" t="s">
        <v>31</v>
      </c>
      <c r="E148" s="53">
        <v>44</v>
      </c>
      <c r="G148" s="9">
        <f>$G$11</f>
        <v>0.92</v>
      </c>
      <c r="H148" s="23">
        <f>$H$11</f>
        <v>0.62</v>
      </c>
      <c r="I148" s="9">
        <f>ROUND(E148*G148*1.2,2)</f>
        <v>48.58</v>
      </c>
      <c r="J148" s="9">
        <f>ROUND(E148*H148*1.2,2)</f>
        <v>32.74</v>
      </c>
      <c r="K148" s="9">
        <f>I148+J148</f>
        <v>81.319999999999993</v>
      </c>
      <c r="L148" s="75"/>
      <c r="M148" s="101">
        <f>$M$11</f>
        <v>412</v>
      </c>
      <c r="N148" s="148"/>
      <c r="O148" s="148"/>
      <c r="P148" s="148"/>
      <c r="R148" s="44" t="s">
        <v>27</v>
      </c>
      <c r="S148" s="45"/>
      <c r="T148" s="46">
        <f>S148*290.8</f>
        <v>0</v>
      </c>
    </row>
    <row r="149" spans="1:20" s="87" customFormat="1">
      <c r="A149" s="112" t="s">
        <v>277</v>
      </c>
      <c r="B149" s="58">
        <v>6154</v>
      </c>
      <c r="C149" s="59" t="s">
        <v>34</v>
      </c>
      <c r="D149" s="90" t="s">
        <v>31</v>
      </c>
      <c r="E149" s="92">
        <v>4</v>
      </c>
      <c r="G149" s="9">
        <f>$G$14</f>
        <v>5.95</v>
      </c>
      <c r="H149" s="9">
        <f>$H$14</f>
        <v>4.0199999999999996</v>
      </c>
      <c r="I149" s="9">
        <f t="shared" ref="I149:I182" si="23">ROUND(E149*G149*1.2,2)</f>
        <v>28.56</v>
      </c>
      <c r="J149" s="9">
        <f t="shared" ref="J149:J182" si="24">ROUND(E149*H149*1.2,2)</f>
        <v>19.3</v>
      </c>
      <c r="K149" s="9">
        <f t="shared" ref="K149:K183" si="25">I149+J149</f>
        <v>47.86</v>
      </c>
      <c r="L149" s="75"/>
      <c r="M149" s="103">
        <f>$M$14</f>
        <v>11272</v>
      </c>
      <c r="N149" s="150"/>
      <c r="O149" s="150"/>
      <c r="P149" s="150"/>
      <c r="R149" s="48" t="s">
        <v>28</v>
      </c>
      <c r="S149" s="44">
        <v>36</v>
      </c>
      <c r="T149" s="46">
        <f>S149*57.47</f>
        <v>2068.92</v>
      </c>
    </row>
    <row r="150" spans="1:20">
      <c r="A150" s="112" t="s">
        <v>278</v>
      </c>
      <c r="B150" s="62">
        <v>1827</v>
      </c>
      <c r="C150" s="63" t="s">
        <v>36</v>
      </c>
      <c r="D150" s="55" t="s">
        <v>31</v>
      </c>
      <c r="E150" s="54">
        <v>14</v>
      </c>
      <c r="G150" s="9">
        <f>$G$16</f>
        <v>0.67</v>
      </c>
      <c r="H150" s="9">
        <f>$H$16</f>
        <v>0.45</v>
      </c>
      <c r="I150" s="9">
        <f t="shared" si="23"/>
        <v>11.26</v>
      </c>
      <c r="J150" s="9">
        <f t="shared" si="24"/>
        <v>7.56</v>
      </c>
      <c r="K150" s="9">
        <f t="shared" si="25"/>
        <v>18.82</v>
      </c>
      <c r="L150" s="75"/>
      <c r="M150" s="103">
        <f>$M$16</f>
        <v>379</v>
      </c>
      <c r="N150" s="150"/>
      <c r="O150" s="150"/>
      <c r="P150" s="150"/>
      <c r="R150" s="129" t="s">
        <v>10</v>
      </c>
      <c r="S150" s="129"/>
      <c r="T150" s="47">
        <f>SUM(T147:T149)</f>
        <v>6561.9246000000003</v>
      </c>
    </row>
    <row r="151" spans="1:20">
      <c r="A151" s="112" t="s">
        <v>279</v>
      </c>
      <c r="B151" s="62">
        <v>5230</v>
      </c>
      <c r="C151" s="63" t="s">
        <v>39</v>
      </c>
      <c r="D151" s="55" t="s">
        <v>40</v>
      </c>
      <c r="E151" s="54">
        <v>6</v>
      </c>
      <c r="G151" s="9">
        <f>$G$19</f>
        <v>59.47</v>
      </c>
      <c r="H151" s="9">
        <f>$H$19</f>
        <v>40.14</v>
      </c>
      <c r="I151" s="9">
        <f t="shared" si="23"/>
        <v>428.18</v>
      </c>
      <c r="J151" s="9">
        <f t="shared" si="24"/>
        <v>289.01</v>
      </c>
      <c r="K151" s="9">
        <f t="shared" si="25"/>
        <v>717.19</v>
      </c>
      <c r="L151" s="75"/>
      <c r="M151" s="102">
        <f>$M$19</f>
        <v>868</v>
      </c>
      <c r="N151" s="149"/>
      <c r="O151" s="149"/>
      <c r="P151" s="149"/>
    </row>
    <row r="152" spans="1:20">
      <c r="A152" s="112" t="s">
        <v>280</v>
      </c>
      <c r="B152" s="4">
        <v>34254</v>
      </c>
      <c r="C152" s="5" t="s">
        <v>629</v>
      </c>
      <c r="D152" s="153" t="s">
        <v>148</v>
      </c>
      <c r="E152" s="54">
        <v>335</v>
      </c>
      <c r="G152" s="9">
        <f>$G$21</f>
        <v>14.13</v>
      </c>
      <c r="H152" s="9">
        <f>$H$21</f>
        <v>9.5399999999999991</v>
      </c>
      <c r="I152" s="9">
        <f t="shared" si="23"/>
        <v>5680.26</v>
      </c>
      <c r="J152" s="9">
        <f t="shared" si="24"/>
        <v>3835.08</v>
      </c>
      <c r="K152" s="9">
        <f t="shared" si="25"/>
        <v>9515.34</v>
      </c>
      <c r="L152" s="75"/>
      <c r="M152" s="103" t="str">
        <f>$M$21</f>
        <v>mercado</v>
      </c>
      <c r="N152" s="150"/>
      <c r="O152" s="150"/>
      <c r="P152" s="150"/>
    </row>
    <row r="153" spans="1:20">
      <c r="A153" s="112" t="s">
        <v>281</v>
      </c>
      <c r="B153" s="58">
        <v>17031</v>
      </c>
      <c r="C153" s="59" t="s">
        <v>42</v>
      </c>
      <c r="D153" s="52" t="s">
        <v>31</v>
      </c>
      <c r="E153" s="54">
        <v>4</v>
      </c>
      <c r="G153" s="9">
        <f>$G$23</f>
        <v>0.87</v>
      </c>
      <c r="H153" s="9">
        <f>$H$23</f>
        <v>0.59</v>
      </c>
      <c r="I153" s="9">
        <f t="shared" si="23"/>
        <v>4.18</v>
      </c>
      <c r="J153" s="9">
        <f t="shared" si="24"/>
        <v>2.83</v>
      </c>
      <c r="K153" s="9">
        <f t="shared" si="25"/>
        <v>7.01</v>
      </c>
      <c r="L153" s="75"/>
      <c r="M153" s="102" t="str">
        <f>$M$23</f>
        <v>mercado</v>
      </c>
      <c r="N153" s="149"/>
      <c r="O153" s="149"/>
      <c r="P153" s="149"/>
    </row>
    <row r="154" spans="1:20" s="87" customFormat="1">
      <c r="A154" s="112" t="s">
        <v>282</v>
      </c>
      <c r="B154" s="58">
        <v>6468</v>
      </c>
      <c r="C154" s="59" t="s">
        <v>52</v>
      </c>
      <c r="D154" s="90" t="s">
        <v>31</v>
      </c>
      <c r="E154" s="88">
        <v>2</v>
      </c>
      <c r="G154" s="9">
        <f>$G$33</f>
        <v>3.66</v>
      </c>
      <c r="H154" s="9">
        <f>$H$33</f>
        <v>2.4700000000000002</v>
      </c>
      <c r="I154" s="9">
        <f t="shared" si="23"/>
        <v>8.7799999999999994</v>
      </c>
      <c r="J154" s="9">
        <f t="shared" si="24"/>
        <v>5.93</v>
      </c>
      <c r="K154" s="9">
        <f t="shared" si="25"/>
        <v>14.709999999999999</v>
      </c>
      <c r="L154" s="75"/>
      <c r="M154" s="102" t="str">
        <f>$M$33</f>
        <v>mercado</v>
      </c>
      <c r="N154" s="149"/>
      <c r="O154" s="149"/>
      <c r="P154" s="149"/>
    </row>
    <row r="155" spans="1:20" s="87" customFormat="1">
      <c r="A155" s="112" t="s">
        <v>283</v>
      </c>
      <c r="B155" s="58">
        <v>6469</v>
      </c>
      <c r="C155" s="59" t="s">
        <v>53</v>
      </c>
      <c r="D155" s="90" t="s">
        <v>31</v>
      </c>
      <c r="E155" s="88">
        <v>2</v>
      </c>
      <c r="G155" s="9">
        <f>$G$34</f>
        <v>3.76</v>
      </c>
      <c r="H155" s="9">
        <f>$H$34</f>
        <v>2.54</v>
      </c>
      <c r="I155" s="9">
        <f t="shared" si="23"/>
        <v>9.02</v>
      </c>
      <c r="J155" s="9">
        <f t="shared" si="24"/>
        <v>6.1</v>
      </c>
      <c r="K155" s="9">
        <f t="shared" si="25"/>
        <v>15.12</v>
      </c>
      <c r="L155" s="75"/>
      <c r="M155" s="103" t="str">
        <f>$M$34</f>
        <v>mercado</v>
      </c>
      <c r="N155" s="150"/>
      <c r="O155" s="150"/>
      <c r="P155" s="150"/>
    </row>
    <row r="156" spans="1:20" s="87" customFormat="1">
      <c r="A156" s="112" t="s">
        <v>284</v>
      </c>
      <c r="B156" s="58">
        <v>21755</v>
      </c>
      <c r="C156" s="59" t="s">
        <v>55</v>
      </c>
      <c r="D156" s="90" t="s">
        <v>31</v>
      </c>
      <c r="E156" s="88">
        <v>2</v>
      </c>
      <c r="G156" s="9">
        <f>$G$36</f>
        <v>5.88</v>
      </c>
      <c r="H156" s="9">
        <f>$H$36</f>
        <v>3.97</v>
      </c>
      <c r="I156" s="9">
        <f t="shared" si="23"/>
        <v>14.11</v>
      </c>
      <c r="J156" s="9">
        <f t="shared" si="24"/>
        <v>9.5299999999999994</v>
      </c>
      <c r="K156" s="9">
        <f t="shared" si="25"/>
        <v>23.64</v>
      </c>
      <c r="L156" s="75"/>
      <c r="M156" s="102" t="str">
        <f>$M$36</f>
        <v>mercado</v>
      </c>
      <c r="N156" s="149"/>
      <c r="O156" s="149"/>
      <c r="P156" s="149"/>
    </row>
    <row r="157" spans="1:20" s="87" customFormat="1">
      <c r="A157" s="112" t="s">
        <v>285</v>
      </c>
      <c r="B157" s="58">
        <v>18532</v>
      </c>
      <c r="C157" s="59" t="s">
        <v>57</v>
      </c>
      <c r="D157" s="90" t="s">
        <v>31</v>
      </c>
      <c r="E157" s="88">
        <v>6</v>
      </c>
      <c r="G157" s="9">
        <f>$G$38</f>
        <v>8.0500000000000007</v>
      </c>
      <c r="H157" s="9">
        <f>$H$38</f>
        <v>5.43</v>
      </c>
      <c r="I157" s="9">
        <f t="shared" si="23"/>
        <v>57.96</v>
      </c>
      <c r="J157" s="9">
        <f t="shared" si="24"/>
        <v>39.1</v>
      </c>
      <c r="K157" s="9">
        <f t="shared" si="25"/>
        <v>97.06</v>
      </c>
      <c r="L157" s="75"/>
      <c r="M157" s="102" t="str">
        <f>$M$38</f>
        <v>mercado</v>
      </c>
      <c r="N157" s="149"/>
      <c r="O157" s="149"/>
      <c r="P157" s="149"/>
    </row>
    <row r="158" spans="1:20" s="87" customFormat="1">
      <c r="A158" s="112" t="s">
        <v>286</v>
      </c>
      <c r="B158" s="58">
        <v>18274</v>
      </c>
      <c r="C158" s="59" t="s">
        <v>58</v>
      </c>
      <c r="D158" s="90" t="s">
        <v>31</v>
      </c>
      <c r="E158" s="88">
        <v>6</v>
      </c>
      <c r="G158" s="9">
        <f>$G$39</f>
        <v>38.44</v>
      </c>
      <c r="H158" s="9">
        <f>$H$39</f>
        <v>25.95</v>
      </c>
      <c r="I158" s="9">
        <f t="shared" si="23"/>
        <v>276.77</v>
      </c>
      <c r="J158" s="9">
        <f t="shared" si="24"/>
        <v>186.84</v>
      </c>
      <c r="K158" s="9">
        <f t="shared" si="25"/>
        <v>463.61</v>
      </c>
      <c r="L158" s="75"/>
      <c r="M158" s="102" t="str">
        <f>$M$39</f>
        <v>mercado</v>
      </c>
      <c r="N158" s="149"/>
      <c r="O158" s="149"/>
      <c r="P158" s="149"/>
    </row>
    <row r="159" spans="1:20" s="87" customFormat="1">
      <c r="A159" s="112" t="s">
        <v>287</v>
      </c>
      <c r="B159" s="58">
        <v>255</v>
      </c>
      <c r="C159" s="59" t="s">
        <v>63</v>
      </c>
      <c r="D159" s="90" t="s">
        <v>31</v>
      </c>
      <c r="E159" s="88">
        <v>1</v>
      </c>
      <c r="G159" s="9">
        <f>$G$44</f>
        <v>18</v>
      </c>
      <c r="H159" s="9">
        <f>$H$44</f>
        <v>12.15</v>
      </c>
      <c r="I159" s="9">
        <f t="shared" si="23"/>
        <v>21.6</v>
      </c>
      <c r="J159" s="9">
        <f t="shared" si="24"/>
        <v>14.58</v>
      </c>
      <c r="K159" s="9">
        <f t="shared" si="25"/>
        <v>36.18</v>
      </c>
      <c r="L159" s="75"/>
      <c r="M159" s="102">
        <f>$M$44</f>
        <v>404</v>
      </c>
      <c r="N159" s="149"/>
      <c r="O159" s="149"/>
      <c r="P159" s="149"/>
    </row>
    <row r="160" spans="1:20" s="87" customFormat="1">
      <c r="A160" s="112" t="s">
        <v>288</v>
      </c>
      <c r="B160" s="58">
        <v>256</v>
      </c>
      <c r="C160" s="59" t="s">
        <v>64</v>
      </c>
      <c r="D160" s="90" t="s">
        <v>31</v>
      </c>
      <c r="E160" s="88">
        <v>1</v>
      </c>
      <c r="G160" s="9">
        <f>$G$45</f>
        <v>13.2</v>
      </c>
      <c r="H160" s="9">
        <f>$H$45</f>
        <v>8.91</v>
      </c>
      <c r="I160" s="9">
        <f t="shared" si="23"/>
        <v>15.84</v>
      </c>
      <c r="J160" s="9">
        <f t="shared" si="24"/>
        <v>10.69</v>
      </c>
      <c r="K160" s="9">
        <f t="shared" si="25"/>
        <v>26.53</v>
      </c>
      <c r="L160" s="75"/>
      <c r="M160" s="102">
        <f>$M$45</f>
        <v>20111</v>
      </c>
      <c r="N160" s="149"/>
      <c r="O160" s="149"/>
      <c r="P160" s="149"/>
    </row>
    <row r="161" spans="1:16" s="87" customFormat="1">
      <c r="A161" s="112" t="s">
        <v>289</v>
      </c>
      <c r="B161" s="58">
        <v>2167</v>
      </c>
      <c r="C161" s="59" t="s">
        <v>66</v>
      </c>
      <c r="D161" s="90" t="s">
        <v>31</v>
      </c>
      <c r="E161" s="88">
        <v>2</v>
      </c>
      <c r="G161" s="9">
        <f>$G$47</f>
        <v>40.76</v>
      </c>
      <c r="H161" s="9">
        <f>$H$47</f>
        <v>27.51</v>
      </c>
      <c r="I161" s="9">
        <f t="shared" si="23"/>
        <v>97.82</v>
      </c>
      <c r="J161" s="9">
        <f t="shared" si="24"/>
        <v>66.02</v>
      </c>
      <c r="K161" s="9">
        <f t="shared" si="25"/>
        <v>163.83999999999997</v>
      </c>
      <c r="L161" s="75"/>
      <c r="M161" s="102">
        <f>$M$47</f>
        <v>3380</v>
      </c>
      <c r="N161" s="149"/>
      <c r="O161" s="149"/>
      <c r="P161" s="149"/>
    </row>
    <row r="162" spans="1:16" s="87" customFormat="1">
      <c r="A162" s="112" t="s">
        <v>290</v>
      </c>
      <c r="B162" s="58">
        <v>2242</v>
      </c>
      <c r="C162" s="59" t="s">
        <v>71</v>
      </c>
      <c r="D162" s="90" t="s">
        <v>31</v>
      </c>
      <c r="E162" s="88">
        <v>18</v>
      </c>
      <c r="G162" s="9">
        <f>$G$52</f>
        <v>6.65</v>
      </c>
      <c r="H162" s="9">
        <f>$H$52</f>
        <v>4.49</v>
      </c>
      <c r="I162" s="9">
        <f t="shared" si="23"/>
        <v>143.63999999999999</v>
      </c>
      <c r="J162" s="9">
        <f t="shared" si="24"/>
        <v>96.98</v>
      </c>
      <c r="K162" s="9">
        <f t="shared" si="25"/>
        <v>240.62</v>
      </c>
      <c r="L162" s="75"/>
      <c r="M162" s="102" t="str">
        <f>$M$52</f>
        <v>mercado</v>
      </c>
      <c r="N162" s="149"/>
      <c r="O162" s="149"/>
      <c r="P162" s="149"/>
    </row>
    <row r="163" spans="1:16" s="87" customFormat="1">
      <c r="A163" s="112" t="s">
        <v>291</v>
      </c>
      <c r="B163" s="58">
        <v>1624</v>
      </c>
      <c r="C163" s="59" t="s">
        <v>76</v>
      </c>
      <c r="D163" s="90" t="s">
        <v>31</v>
      </c>
      <c r="E163" s="88">
        <v>12</v>
      </c>
      <c r="G163" s="9">
        <f>$G$57</f>
        <v>7.51</v>
      </c>
      <c r="H163" s="9">
        <f>$H$57</f>
        <v>5.07</v>
      </c>
      <c r="I163" s="9">
        <f t="shared" si="23"/>
        <v>108.14</v>
      </c>
      <c r="J163" s="9">
        <f t="shared" si="24"/>
        <v>73.010000000000005</v>
      </c>
      <c r="K163" s="9">
        <f t="shared" si="25"/>
        <v>181.15</v>
      </c>
      <c r="L163" s="75"/>
      <c r="M163" s="102">
        <f>$M$57</f>
        <v>432</v>
      </c>
      <c r="N163" s="149"/>
      <c r="O163" s="149"/>
      <c r="P163" s="149"/>
    </row>
    <row r="164" spans="1:16" s="87" customFormat="1">
      <c r="A164" s="112" t="s">
        <v>292</v>
      </c>
      <c r="B164" s="58">
        <v>1625</v>
      </c>
      <c r="C164" s="59" t="s">
        <v>77</v>
      </c>
      <c r="D164" s="90" t="s">
        <v>31</v>
      </c>
      <c r="E164" s="88">
        <v>2</v>
      </c>
      <c r="G164" s="81">
        <f>$G$58</f>
        <v>8.6300000000000008</v>
      </c>
      <c r="H164" s="82">
        <f>$H$58</f>
        <v>5.83</v>
      </c>
      <c r="I164" s="9">
        <f t="shared" si="23"/>
        <v>20.71</v>
      </c>
      <c r="J164" s="9">
        <f t="shared" si="24"/>
        <v>13.99</v>
      </c>
      <c r="K164" s="9">
        <f t="shared" si="25"/>
        <v>34.700000000000003</v>
      </c>
      <c r="L164" s="75"/>
      <c r="M164" s="103">
        <f>$M$58</f>
        <v>439</v>
      </c>
      <c r="N164" s="150"/>
      <c r="O164" s="150"/>
      <c r="P164" s="150"/>
    </row>
    <row r="165" spans="1:16" s="87" customFormat="1">
      <c r="A165" s="112" t="s">
        <v>293</v>
      </c>
      <c r="B165" s="58">
        <v>4800</v>
      </c>
      <c r="C165" s="59" t="s">
        <v>114</v>
      </c>
      <c r="D165" s="90" t="s">
        <v>31</v>
      </c>
      <c r="E165" s="88">
        <v>5</v>
      </c>
      <c r="G165" s="9">
        <f>$G$118</f>
        <v>736.7</v>
      </c>
      <c r="H165" s="9">
        <f>$H$118</f>
        <v>497.27</v>
      </c>
      <c r="I165" s="9">
        <f t="shared" si="23"/>
        <v>4420.2</v>
      </c>
      <c r="J165" s="9">
        <f t="shared" si="24"/>
        <v>2983.62</v>
      </c>
      <c r="K165" s="9">
        <f t="shared" si="25"/>
        <v>7403.82</v>
      </c>
      <c r="L165" s="75"/>
      <c r="M165" s="103" t="str">
        <f>$M$118</f>
        <v>mercado</v>
      </c>
      <c r="N165" s="150"/>
      <c r="O165" s="150"/>
      <c r="P165" s="150"/>
    </row>
    <row r="166" spans="1:16" s="87" customFormat="1">
      <c r="A166" s="112" t="s">
        <v>294</v>
      </c>
      <c r="B166" s="58">
        <v>2153</v>
      </c>
      <c r="C166" s="59" t="s">
        <v>82</v>
      </c>
      <c r="D166" s="90" t="s">
        <v>31</v>
      </c>
      <c r="E166" s="88">
        <v>4</v>
      </c>
      <c r="G166" s="9">
        <f>$G$63</f>
        <v>3.54</v>
      </c>
      <c r="H166" s="9">
        <f>$H$63</f>
        <v>2.39</v>
      </c>
      <c r="I166" s="9">
        <f t="shared" si="23"/>
        <v>16.989999999999998</v>
      </c>
      <c r="J166" s="9">
        <f t="shared" si="24"/>
        <v>11.47</v>
      </c>
      <c r="K166" s="9">
        <f t="shared" si="25"/>
        <v>28.46</v>
      </c>
      <c r="L166" s="75"/>
      <c r="M166" s="102">
        <f>$M$63</f>
        <v>7581</v>
      </c>
      <c r="N166" s="149"/>
      <c r="O166" s="149"/>
      <c r="P166" s="149"/>
    </row>
    <row r="167" spans="1:16" s="87" customFormat="1">
      <c r="A167" s="112" t="s">
        <v>295</v>
      </c>
      <c r="B167" s="58">
        <v>4751</v>
      </c>
      <c r="C167" s="59" t="s">
        <v>86</v>
      </c>
      <c r="D167" s="90" t="s">
        <v>31</v>
      </c>
      <c r="E167" s="88">
        <v>6</v>
      </c>
      <c r="G167" s="9">
        <f>$G$67</f>
        <v>38.450000000000003</v>
      </c>
      <c r="H167" s="9">
        <f>$H$67</f>
        <v>25.95</v>
      </c>
      <c r="I167" s="9">
        <f t="shared" si="23"/>
        <v>276.83999999999997</v>
      </c>
      <c r="J167" s="9">
        <f t="shared" si="24"/>
        <v>186.84</v>
      </c>
      <c r="K167" s="9">
        <f t="shared" si="25"/>
        <v>463.67999999999995</v>
      </c>
      <c r="L167" s="75"/>
      <c r="M167" s="102" t="str">
        <f>$M$67</f>
        <v>mercado</v>
      </c>
      <c r="N167" s="149"/>
      <c r="O167" s="149"/>
      <c r="P167" s="149"/>
    </row>
    <row r="168" spans="1:16">
      <c r="A168" s="19"/>
      <c r="B168" s="130" t="s">
        <v>4</v>
      </c>
      <c r="C168" s="131"/>
      <c r="D168" s="131"/>
      <c r="E168" s="132"/>
      <c r="G168" s="9"/>
      <c r="H168" s="9"/>
      <c r="I168" s="9"/>
      <c r="J168" s="9"/>
      <c r="K168" s="9"/>
      <c r="L168" s="75"/>
      <c r="M168" s="101"/>
      <c r="N168" s="148"/>
      <c r="O168" s="148"/>
      <c r="P168" s="148"/>
    </row>
    <row r="169" spans="1:16">
      <c r="A169" s="20" t="s">
        <v>296</v>
      </c>
      <c r="B169" s="60">
        <v>1827</v>
      </c>
      <c r="C169" s="59" t="s">
        <v>36</v>
      </c>
      <c r="D169" s="56" t="s">
        <v>31</v>
      </c>
      <c r="E169" s="54">
        <v>16</v>
      </c>
      <c r="G169" s="9">
        <f>$G$16</f>
        <v>0.67</v>
      </c>
      <c r="H169" s="9">
        <f>$H$16</f>
        <v>0.45</v>
      </c>
      <c r="I169" s="9">
        <f t="shared" si="23"/>
        <v>12.86</v>
      </c>
      <c r="J169" s="9">
        <f t="shared" si="24"/>
        <v>8.64</v>
      </c>
      <c r="K169" s="9">
        <f t="shared" si="25"/>
        <v>21.5</v>
      </c>
      <c r="L169" s="75"/>
      <c r="M169" s="103">
        <f>$M$16</f>
        <v>379</v>
      </c>
      <c r="N169" s="150"/>
      <c r="O169" s="150"/>
      <c r="P169" s="150"/>
    </row>
    <row r="170" spans="1:16" s="66" customFormat="1">
      <c r="A170" s="112" t="s">
        <v>297</v>
      </c>
      <c r="B170" s="68">
        <v>7501</v>
      </c>
      <c r="C170" s="67" t="s">
        <v>90</v>
      </c>
      <c r="D170" s="89" t="s">
        <v>31</v>
      </c>
      <c r="E170" s="89">
        <v>8</v>
      </c>
      <c r="G170" s="69">
        <f>$G$123</f>
        <v>9.82</v>
      </c>
      <c r="H170" s="70">
        <f>$H$123</f>
        <v>6.63</v>
      </c>
      <c r="I170" s="9">
        <f t="shared" si="23"/>
        <v>94.27</v>
      </c>
      <c r="J170" s="9">
        <f t="shared" si="24"/>
        <v>63.65</v>
      </c>
      <c r="K170" s="9">
        <f t="shared" si="25"/>
        <v>157.91999999999999</v>
      </c>
      <c r="L170" s="77"/>
      <c r="M170" s="103">
        <f>$M$123</f>
        <v>39380</v>
      </c>
      <c r="N170" s="150"/>
      <c r="O170" s="150"/>
      <c r="P170" s="150"/>
    </row>
    <row r="171" spans="1:16">
      <c r="A171" s="115" t="s">
        <v>298</v>
      </c>
      <c r="B171" s="62">
        <v>7486</v>
      </c>
      <c r="C171" s="63" t="s">
        <v>92</v>
      </c>
      <c r="D171" s="88" t="s">
        <v>31</v>
      </c>
      <c r="E171" s="88">
        <v>8</v>
      </c>
      <c r="G171" s="64">
        <v>107.12</v>
      </c>
      <c r="H171" s="65">
        <f>$H$71</f>
        <v>18.7</v>
      </c>
      <c r="I171" s="9">
        <f t="shared" si="23"/>
        <v>1028.3499999999999</v>
      </c>
      <c r="J171" s="9">
        <f t="shared" si="24"/>
        <v>179.52</v>
      </c>
      <c r="K171" s="9">
        <f t="shared" si="25"/>
        <v>1207.8699999999999</v>
      </c>
      <c r="L171" s="77"/>
      <c r="M171" s="102" t="s">
        <v>631</v>
      </c>
      <c r="N171" s="149"/>
      <c r="O171" s="149"/>
      <c r="P171" s="149"/>
    </row>
    <row r="172" spans="1:16">
      <c r="A172" s="112" t="s">
        <v>299</v>
      </c>
      <c r="B172" s="62">
        <v>22862</v>
      </c>
      <c r="C172" s="57" t="s">
        <v>93</v>
      </c>
      <c r="D172" s="127" t="s">
        <v>148</v>
      </c>
      <c r="E172" s="53">
        <v>40</v>
      </c>
      <c r="G172" s="9">
        <f>$G$72</f>
        <v>0.81</v>
      </c>
      <c r="H172" s="23">
        <f>$H$72</f>
        <v>0.55000000000000004</v>
      </c>
      <c r="I172" s="9">
        <f t="shared" si="23"/>
        <v>38.880000000000003</v>
      </c>
      <c r="J172" s="9">
        <f t="shared" si="24"/>
        <v>26.4</v>
      </c>
      <c r="K172" s="9">
        <f t="shared" si="25"/>
        <v>65.28</v>
      </c>
      <c r="L172" s="75"/>
      <c r="M172" s="102">
        <f>$M$72</f>
        <v>1013</v>
      </c>
      <c r="N172" s="149"/>
      <c r="O172" s="149"/>
      <c r="P172" s="149"/>
    </row>
    <row r="173" spans="1:16" s="87" customFormat="1">
      <c r="A173" s="112" t="s">
        <v>300</v>
      </c>
      <c r="B173" s="62">
        <v>22863</v>
      </c>
      <c r="C173" s="57" t="s">
        <v>94</v>
      </c>
      <c r="D173" s="127" t="s">
        <v>148</v>
      </c>
      <c r="E173" s="92">
        <v>40</v>
      </c>
      <c r="G173" s="9">
        <f>$G$73</f>
        <v>0.81</v>
      </c>
      <c r="H173" s="23">
        <f>$H$73</f>
        <v>0.55000000000000004</v>
      </c>
      <c r="I173" s="9">
        <f t="shared" si="23"/>
        <v>38.880000000000003</v>
      </c>
      <c r="J173" s="9">
        <f t="shared" si="24"/>
        <v>26.4</v>
      </c>
      <c r="K173" s="9">
        <f t="shared" si="25"/>
        <v>65.28</v>
      </c>
      <c r="L173" s="75"/>
      <c r="M173" s="102">
        <f>$M$73</f>
        <v>1013</v>
      </c>
      <c r="N173" s="149"/>
      <c r="O173" s="149"/>
      <c r="P173" s="149"/>
    </row>
    <row r="174" spans="1:16" s="87" customFormat="1">
      <c r="A174" s="112" t="s">
        <v>301</v>
      </c>
      <c r="B174" s="62">
        <v>6387</v>
      </c>
      <c r="C174" s="57" t="s">
        <v>97</v>
      </c>
      <c r="D174" s="92" t="s">
        <v>31</v>
      </c>
      <c r="E174" s="92">
        <v>8</v>
      </c>
      <c r="G174" s="9">
        <f>$G$78</f>
        <v>3.44</v>
      </c>
      <c r="H174" s="23">
        <f>$H$78</f>
        <v>2.3199999999999998</v>
      </c>
      <c r="I174" s="9">
        <f t="shared" si="23"/>
        <v>33.020000000000003</v>
      </c>
      <c r="J174" s="9">
        <f t="shared" si="24"/>
        <v>22.27</v>
      </c>
      <c r="K174" s="9">
        <f t="shared" si="25"/>
        <v>55.290000000000006</v>
      </c>
      <c r="L174" s="75"/>
      <c r="M174" s="102" t="str">
        <f>$M$78</f>
        <v>mercado</v>
      </c>
      <c r="N174" s="149"/>
      <c r="O174" s="149"/>
      <c r="P174" s="149"/>
    </row>
    <row r="175" spans="1:16" s="87" customFormat="1">
      <c r="A175" s="112" t="s">
        <v>302</v>
      </c>
      <c r="B175" s="62">
        <v>18530</v>
      </c>
      <c r="C175" s="57" t="s">
        <v>98</v>
      </c>
      <c r="D175" s="92" t="s">
        <v>31</v>
      </c>
      <c r="E175" s="92">
        <v>8</v>
      </c>
      <c r="G175" s="9">
        <f>$G$79</f>
        <v>3.73</v>
      </c>
      <c r="H175" s="23">
        <f>$H$79</f>
        <v>2.52</v>
      </c>
      <c r="I175" s="9">
        <f t="shared" si="23"/>
        <v>35.81</v>
      </c>
      <c r="J175" s="9">
        <f t="shared" si="24"/>
        <v>24.19</v>
      </c>
      <c r="K175" s="9">
        <f t="shared" si="25"/>
        <v>60</v>
      </c>
      <c r="L175" s="75"/>
      <c r="M175" s="102" t="str">
        <f>$M$79</f>
        <v>mercado</v>
      </c>
      <c r="N175" s="149"/>
      <c r="O175" s="149"/>
      <c r="P175" s="149"/>
    </row>
    <row r="176" spans="1:16" s="87" customFormat="1">
      <c r="A176" s="112" t="s">
        <v>303</v>
      </c>
      <c r="B176" s="62">
        <v>256</v>
      </c>
      <c r="C176" s="57" t="s">
        <v>64</v>
      </c>
      <c r="D176" s="92" t="s">
        <v>31</v>
      </c>
      <c r="E176" s="92">
        <v>1</v>
      </c>
      <c r="G176" s="9">
        <f>$G$45</f>
        <v>13.2</v>
      </c>
      <c r="H176" s="9">
        <f>$H$45</f>
        <v>8.91</v>
      </c>
      <c r="I176" s="9">
        <f t="shared" si="23"/>
        <v>15.84</v>
      </c>
      <c r="J176" s="9">
        <f t="shared" si="24"/>
        <v>10.69</v>
      </c>
      <c r="K176" s="9">
        <f t="shared" si="25"/>
        <v>26.53</v>
      </c>
      <c r="L176" s="75"/>
      <c r="M176" s="102">
        <f>$M$45</f>
        <v>20111</v>
      </c>
      <c r="N176" s="149"/>
      <c r="O176" s="149"/>
      <c r="P176" s="149"/>
    </row>
    <row r="177" spans="1:20" s="87" customFormat="1">
      <c r="A177" s="112" t="s">
        <v>304</v>
      </c>
      <c r="B177" s="62">
        <v>26012</v>
      </c>
      <c r="C177" s="57" t="s">
        <v>100</v>
      </c>
      <c r="D177" s="92" t="s">
        <v>31</v>
      </c>
      <c r="E177" s="92">
        <v>8</v>
      </c>
      <c r="G177" s="9">
        <f>$G$134</f>
        <v>20.27</v>
      </c>
      <c r="H177" s="23">
        <f>$H$134</f>
        <v>13.68</v>
      </c>
      <c r="I177" s="9">
        <f t="shared" si="23"/>
        <v>194.59</v>
      </c>
      <c r="J177" s="9">
        <f t="shared" si="24"/>
        <v>131.33000000000001</v>
      </c>
      <c r="K177" s="9">
        <f t="shared" si="25"/>
        <v>325.92</v>
      </c>
      <c r="L177" s="75"/>
      <c r="M177" s="102" t="str">
        <f>$M$134</f>
        <v>mercado</v>
      </c>
      <c r="N177" s="149"/>
      <c r="O177" s="149"/>
      <c r="P177" s="149"/>
    </row>
    <row r="178" spans="1:20" s="87" customFormat="1">
      <c r="A178" s="112" t="s">
        <v>305</v>
      </c>
      <c r="B178" s="62">
        <v>20042</v>
      </c>
      <c r="C178" s="57" t="s">
        <v>101</v>
      </c>
      <c r="D178" s="92" t="s">
        <v>31</v>
      </c>
      <c r="E178" s="92">
        <v>8</v>
      </c>
      <c r="G178" s="9">
        <f>$G$135</f>
        <v>80.540000000000006</v>
      </c>
      <c r="H178" s="23">
        <f>$H$135</f>
        <v>54.36</v>
      </c>
      <c r="I178" s="9">
        <f t="shared" si="23"/>
        <v>773.18</v>
      </c>
      <c r="J178" s="9">
        <f t="shared" si="24"/>
        <v>521.86</v>
      </c>
      <c r="K178" s="9">
        <f t="shared" si="25"/>
        <v>1295.04</v>
      </c>
      <c r="L178" s="75"/>
      <c r="M178" s="102" t="str">
        <f>$M$135</f>
        <v>mercado</v>
      </c>
      <c r="N178" s="149"/>
      <c r="O178" s="149"/>
      <c r="P178" s="149"/>
    </row>
    <row r="179" spans="1:20" s="87" customFormat="1">
      <c r="A179" s="112" t="s">
        <v>306</v>
      </c>
      <c r="B179" s="62">
        <v>1624</v>
      </c>
      <c r="C179" s="57" t="s">
        <v>76</v>
      </c>
      <c r="D179" s="92" t="s">
        <v>31</v>
      </c>
      <c r="E179" s="92">
        <v>4</v>
      </c>
      <c r="G179" s="9">
        <f>$G$57</f>
        <v>7.51</v>
      </c>
      <c r="H179" s="9">
        <f>$H$57</f>
        <v>5.07</v>
      </c>
      <c r="I179" s="9">
        <f t="shared" si="23"/>
        <v>36.049999999999997</v>
      </c>
      <c r="J179" s="9">
        <f t="shared" si="24"/>
        <v>24.34</v>
      </c>
      <c r="K179" s="9">
        <f t="shared" si="25"/>
        <v>60.39</v>
      </c>
      <c r="L179" s="75"/>
      <c r="M179" s="102">
        <f>$M$57</f>
        <v>432</v>
      </c>
      <c r="N179" s="149"/>
      <c r="O179" s="149"/>
      <c r="P179" s="149"/>
    </row>
    <row r="180" spans="1:20" s="87" customFormat="1">
      <c r="A180" s="112" t="s">
        <v>307</v>
      </c>
      <c r="B180" s="62">
        <v>1625</v>
      </c>
      <c r="C180" s="57" t="s">
        <v>77</v>
      </c>
      <c r="D180" s="92" t="s">
        <v>31</v>
      </c>
      <c r="E180" s="92">
        <v>12</v>
      </c>
      <c r="G180" s="81">
        <f>$G$58</f>
        <v>8.6300000000000008</v>
      </c>
      <c r="H180" s="82">
        <f>$H$58</f>
        <v>5.83</v>
      </c>
      <c r="I180" s="9">
        <f t="shared" si="23"/>
        <v>124.27</v>
      </c>
      <c r="J180" s="9">
        <f t="shared" si="24"/>
        <v>83.95</v>
      </c>
      <c r="K180" s="9">
        <f t="shared" si="25"/>
        <v>208.22</v>
      </c>
      <c r="L180" s="75"/>
      <c r="M180" s="103">
        <f>$M$58</f>
        <v>439</v>
      </c>
      <c r="N180" s="150"/>
      <c r="O180" s="150"/>
      <c r="P180" s="150"/>
    </row>
    <row r="181" spans="1:20" s="87" customFormat="1">
      <c r="A181" s="112" t="s">
        <v>308</v>
      </c>
      <c r="B181" s="62">
        <v>16461</v>
      </c>
      <c r="C181" s="57" t="s">
        <v>102</v>
      </c>
      <c r="D181" s="92" t="s">
        <v>31</v>
      </c>
      <c r="E181" s="92">
        <v>8</v>
      </c>
      <c r="G181" s="9">
        <f>$G$140</f>
        <v>46.22</v>
      </c>
      <c r="H181" s="23">
        <f>$H$140</f>
        <v>31.2</v>
      </c>
      <c r="I181" s="9">
        <f t="shared" si="23"/>
        <v>443.71</v>
      </c>
      <c r="J181" s="9">
        <f t="shared" si="24"/>
        <v>299.52</v>
      </c>
      <c r="K181" s="9">
        <f t="shared" si="25"/>
        <v>743.23</v>
      </c>
      <c r="L181" s="75"/>
      <c r="M181" s="102" t="str">
        <f>$M$140</f>
        <v>mercado</v>
      </c>
      <c r="N181" s="149"/>
      <c r="O181" s="149"/>
      <c r="P181" s="149"/>
    </row>
    <row r="182" spans="1:20" s="87" customFormat="1">
      <c r="A182" s="112" t="s">
        <v>309</v>
      </c>
      <c r="B182" s="62">
        <v>24446</v>
      </c>
      <c r="C182" s="57" t="s">
        <v>103</v>
      </c>
      <c r="D182" s="92" t="s">
        <v>31</v>
      </c>
      <c r="E182" s="92">
        <v>8</v>
      </c>
      <c r="G182" s="81">
        <f>$G$85</f>
        <v>17.170000000000002</v>
      </c>
      <c r="H182" s="82">
        <f>$H$85</f>
        <v>11.59</v>
      </c>
      <c r="I182" s="9">
        <f t="shared" si="23"/>
        <v>164.83</v>
      </c>
      <c r="J182" s="9">
        <f t="shared" si="24"/>
        <v>111.26</v>
      </c>
      <c r="K182" s="9">
        <f t="shared" si="25"/>
        <v>276.09000000000003</v>
      </c>
      <c r="L182" s="75"/>
      <c r="M182" s="102">
        <f>$M$85</f>
        <v>2510</v>
      </c>
      <c r="N182" s="149"/>
      <c r="O182" s="149"/>
      <c r="P182" s="149"/>
    </row>
    <row r="183" spans="1:20">
      <c r="A183" s="19"/>
      <c r="B183" s="11"/>
      <c r="C183" s="12" t="s">
        <v>10</v>
      </c>
      <c r="D183" s="13"/>
      <c r="E183" s="13"/>
      <c r="F183" s="13"/>
      <c r="G183" s="27"/>
      <c r="H183" s="28"/>
      <c r="I183" s="29">
        <f>SUM(I148:I182)</f>
        <v>14723.98</v>
      </c>
      <c r="J183" s="29">
        <f>SUM(J148:J182)</f>
        <v>9425.2400000000034</v>
      </c>
      <c r="K183" s="29">
        <f t="shared" si="25"/>
        <v>24149.22</v>
      </c>
      <c r="L183" s="78"/>
    </row>
    <row r="184" spans="1:20" ht="9" customHeight="1">
      <c r="G184" s="24"/>
      <c r="H184" s="24"/>
      <c r="I184" s="24"/>
      <c r="J184" s="24"/>
      <c r="K184" s="24"/>
      <c r="L184" s="79"/>
    </row>
    <row r="185" spans="1:20">
      <c r="A185" s="50">
        <v>4</v>
      </c>
      <c r="B185" s="3" t="s">
        <v>124</v>
      </c>
      <c r="C185" s="3"/>
      <c r="D185" s="3"/>
      <c r="E185" s="3"/>
      <c r="G185" s="134" t="s">
        <v>9</v>
      </c>
      <c r="H185" s="134"/>
      <c r="I185" s="134"/>
      <c r="J185" s="134"/>
      <c r="K185" s="134"/>
      <c r="L185" s="80"/>
      <c r="M185" s="135" t="s">
        <v>15</v>
      </c>
      <c r="N185" s="148"/>
      <c r="O185" s="148"/>
      <c r="P185" s="148"/>
    </row>
    <row r="186" spans="1:20">
      <c r="A186" s="50"/>
      <c r="B186" s="3" t="s">
        <v>125</v>
      </c>
      <c r="C186" s="3"/>
      <c r="D186" s="3"/>
      <c r="E186" s="3"/>
      <c r="G186" s="138" t="s">
        <v>5</v>
      </c>
      <c r="H186" s="138"/>
      <c r="I186" s="138" t="s">
        <v>8</v>
      </c>
      <c r="J186" s="138"/>
      <c r="K186" s="138" t="s">
        <v>8</v>
      </c>
      <c r="L186" s="76"/>
      <c r="M186" s="136"/>
      <c r="N186" s="148"/>
      <c r="O186" s="148"/>
      <c r="P186" s="148"/>
    </row>
    <row r="187" spans="1:20" ht="30" customHeight="1">
      <c r="A187" s="50"/>
      <c r="B187" s="22" t="s">
        <v>14</v>
      </c>
      <c r="C187" s="2" t="s">
        <v>0</v>
      </c>
      <c r="D187" s="2" t="s">
        <v>1</v>
      </c>
      <c r="E187" s="1" t="s">
        <v>2</v>
      </c>
      <c r="G187" s="49" t="s">
        <v>6</v>
      </c>
      <c r="H187" s="49" t="s">
        <v>7</v>
      </c>
      <c r="I187" s="49" t="s">
        <v>6</v>
      </c>
      <c r="J187" s="49" t="s">
        <v>7</v>
      </c>
      <c r="K187" s="138"/>
      <c r="L187" s="76"/>
      <c r="M187" s="137"/>
      <c r="N187" s="148"/>
      <c r="O187" s="148"/>
      <c r="P187" s="148"/>
    </row>
    <row r="188" spans="1:20">
      <c r="A188" s="50"/>
      <c r="B188" s="128" t="s">
        <v>3</v>
      </c>
      <c r="C188" s="128"/>
      <c r="D188" s="128"/>
      <c r="E188" s="128"/>
      <c r="G188" s="31"/>
      <c r="H188" s="31"/>
      <c r="I188" s="31"/>
      <c r="J188" s="31"/>
      <c r="K188" s="31"/>
      <c r="L188" s="76"/>
      <c r="M188" s="101"/>
      <c r="N188" s="148"/>
      <c r="O188" s="148"/>
      <c r="P188" s="148"/>
      <c r="R188" s="44" t="s">
        <v>26</v>
      </c>
      <c r="S188" s="45">
        <v>30.7</v>
      </c>
      <c r="T188" s="46">
        <f>S188*57.47</f>
        <v>1764.329</v>
      </c>
    </row>
    <row r="189" spans="1:20">
      <c r="A189" s="50" t="s">
        <v>310</v>
      </c>
      <c r="B189" s="58">
        <v>23151</v>
      </c>
      <c r="C189" s="61" t="s">
        <v>30</v>
      </c>
      <c r="D189" s="52" t="s">
        <v>31</v>
      </c>
      <c r="E189" s="53">
        <v>4</v>
      </c>
      <c r="G189" s="9">
        <f>$G$11</f>
        <v>0.92</v>
      </c>
      <c r="H189" s="23">
        <f>$H$11</f>
        <v>0.62</v>
      </c>
      <c r="I189" s="9">
        <f>ROUND(E189*G189*1.2,2)</f>
        <v>4.42</v>
      </c>
      <c r="J189" s="9">
        <f>ROUND(E189*H189*1.2,2)</f>
        <v>2.98</v>
      </c>
      <c r="K189" s="9">
        <f>I189+J189</f>
        <v>7.4</v>
      </c>
      <c r="L189" s="75"/>
      <c r="M189" s="101">
        <f>$M$11</f>
        <v>412</v>
      </c>
      <c r="N189" s="148"/>
      <c r="O189" s="148"/>
      <c r="P189" s="148"/>
      <c r="R189" s="44" t="s">
        <v>27</v>
      </c>
      <c r="S189" s="45"/>
      <c r="T189" s="46">
        <f>S189*290.8</f>
        <v>0</v>
      </c>
    </row>
    <row r="190" spans="1:20" s="87" customFormat="1">
      <c r="A190" s="112" t="s">
        <v>311</v>
      </c>
      <c r="B190" s="58">
        <v>15442</v>
      </c>
      <c r="C190" s="61" t="s">
        <v>119</v>
      </c>
      <c r="D190" s="90" t="s">
        <v>31</v>
      </c>
      <c r="E190" s="92">
        <v>3</v>
      </c>
      <c r="G190" s="9">
        <v>1.19</v>
      </c>
      <c r="H190" s="23">
        <f t="shared" ref="H190" si="26">ROUND(G190*$W$8,2)</f>
        <v>0.8</v>
      </c>
      <c r="I190" s="9">
        <f t="shared" ref="I190:I229" si="27">ROUND(E190*G190*1.2,2)</f>
        <v>4.28</v>
      </c>
      <c r="J190" s="9">
        <f t="shared" ref="J190:J229" si="28">ROUND(E190*H190*1.2,2)</f>
        <v>2.88</v>
      </c>
      <c r="K190" s="9">
        <f t="shared" ref="K190:K230" si="29">I190+J190</f>
        <v>7.16</v>
      </c>
      <c r="L190" s="75"/>
      <c r="M190" s="103" t="s">
        <v>631</v>
      </c>
      <c r="N190" s="150"/>
      <c r="O190" s="150"/>
      <c r="P190" s="150"/>
      <c r="R190" s="48" t="s">
        <v>28</v>
      </c>
      <c r="S190" s="105">
        <v>4.5</v>
      </c>
      <c r="T190" s="46">
        <f>S190*57.47</f>
        <v>258.61500000000001</v>
      </c>
    </row>
    <row r="191" spans="1:20" s="87" customFormat="1">
      <c r="A191" s="112" t="s">
        <v>312</v>
      </c>
      <c r="B191" s="58">
        <v>6154</v>
      </c>
      <c r="C191" s="61" t="s">
        <v>34</v>
      </c>
      <c r="D191" s="90" t="s">
        <v>31</v>
      </c>
      <c r="E191" s="92">
        <v>6</v>
      </c>
      <c r="G191" s="9">
        <f>$G$14</f>
        <v>5.95</v>
      </c>
      <c r="H191" s="9">
        <f>$H$14</f>
        <v>4.0199999999999996</v>
      </c>
      <c r="I191" s="9">
        <f t="shared" si="27"/>
        <v>42.84</v>
      </c>
      <c r="J191" s="9">
        <f t="shared" si="28"/>
        <v>28.94</v>
      </c>
      <c r="K191" s="9">
        <f t="shared" si="29"/>
        <v>71.78</v>
      </c>
      <c r="L191" s="75"/>
      <c r="M191" s="103">
        <f>$M$14</f>
        <v>11272</v>
      </c>
      <c r="N191" s="150"/>
      <c r="O191" s="150"/>
      <c r="P191" s="150"/>
      <c r="R191" s="129" t="s">
        <v>10</v>
      </c>
      <c r="S191" s="129"/>
      <c r="T191" s="47">
        <f>SUM(T188:T190)</f>
        <v>2022.944</v>
      </c>
    </row>
    <row r="192" spans="1:20">
      <c r="A192" s="112" t="s">
        <v>313</v>
      </c>
      <c r="B192" s="62">
        <v>2270</v>
      </c>
      <c r="C192" s="63" t="s">
        <v>120</v>
      </c>
      <c r="D192" s="55" t="s">
        <v>31</v>
      </c>
      <c r="E192" s="54">
        <v>4</v>
      </c>
      <c r="G192" s="9">
        <v>18.78</v>
      </c>
      <c r="H192" s="23">
        <f t="shared" ref="H192" si="30">ROUND(G192*$W$8,2)</f>
        <v>12.68</v>
      </c>
      <c r="I192" s="9">
        <f t="shared" si="27"/>
        <v>90.14</v>
      </c>
      <c r="J192" s="9">
        <f t="shared" si="28"/>
        <v>60.86</v>
      </c>
      <c r="K192" s="9">
        <f t="shared" si="29"/>
        <v>151</v>
      </c>
      <c r="L192" s="75"/>
      <c r="M192" s="103">
        <v>1094</v>
      </c>
      <c r="N192" s="150"/>
      <c r="O192" s="150"/>
      <c r="P192" s="150"/>
    </row>
    <row r="193" spans="1:16" s="87" customFormat="1">
      <c r="A193" s="112" t="s">
        <v>314</v>
      </c>
      <c r="B193" s="62">
        <v>1827</v>
      </c>
      <c r="C193" s="63" t="s">
        <v>36</v>
      </c>
      <c r="D193" s="91" t="s">
        <v>31</v>
      </c>
      <c r="E193" s="88">
        <v>3</v>
      </c>
      <c r="G193" s="9">
        <f>$G$16</f>
        <v>0.67</v>
      </c>
      <c r="H193" s="9">
        <f>$H$16</f>
        <v>0.45</v>
      </c>
      <c r="I193" s="9">
        <f t="shared" si="27"/>
        <v>2.41</v>
      </c>
      <c r="J193" s="9">
        <f t="shared" si="28"/>
        <v>1.62</v>
      </c>
      <c r="K193" s="9">
        <f t="shared" si="29"/>
        <v>4.03</v>
      </c>
      <c r="L193" s="75"/>
      <c r="M193" s="103">
        <f>$M$16</f>
        <v>379</v>
      </c>
      <c r="N193" s="150"/>
      <c r="O193" s="150"/>
      <c r="P193" s="150"/>
    </row>
    <row r="194" spans="1:16">
      <c r="A194" s="112" t="s">
        <v>315</v>
      </c>
      <c r="B194" s="58">
        <v>5275</v>
      </c>
      <c r="C194" s="59" t="s">
        <v>121</v>
      </c>
      <c r="D194" s="52" t="s">
        <v>40</v>
      </c>
      <c r="E194" s="53">
        <v>9.3000000000000007</v>
      </c>
      <c r="G194" s="9">
        <v>38.65</v>
      </c>
      <c r="H194" s="23">
        <f t="shared" ref="H194" si="31">ROUND(G194*$W$8,2)</f>
        <v>26.09</v>
      </c>
      <c r="I194" s="9">
        <f t="shared" si="27"/>
        <v>431.33</v>
      </c>
      <c r="J194" s="9">
        <f t="shared" si="28"/>
        <v>291.16000000000003</v>
      </c>
      <c r="K194" s="9">
        <f t="shared" si="29"/>
        <v>722.49</v>
      </c>
      <c r="L194" s="75"/>
      <c r="M194" s="103">
        <v>25003</v>
      </c>
      <c r="N194" s="150"/>
      <c r="O194" s="150"/>
      <c r="P194" s="150"/>
    </row>
    <row r="195" spans="1:16" s="87" customFormat="1">
      <c r="A195" s="112" t="s">
        <v>316</v>
      </c>
      <c r="B195" s="58">
        <v>5230</v>
      </c>
      <c r="C195" s="59" t="s">
        <v>39</v>
      </c>
      <c r="D195" s="90" t="s">
        <v>40</v>
      </c>
      <c r="E195" s="92">
        <v>3</v>
      </c>
      <c r="G195" s="9">
        <f>$G$19</f>
        <v>59.47</v>
      </c>
      <c r="H195" s="9">
        <f>$H$19</f>
        <v>40.14</v>
      </c>
      <c r="I195" s="9">
        <f t="shared" si="27"/>
        <v>214.09</v>
      </c>
      <c r="J195" s="9">
        <f t="shared" si="28"/>
        <v>144.5</v>
      </c>
      <c r="K195" s="9">
        <f t="shared" si="29"/>
        <v>358.59000000000003</v>
      </c>
      <c r="L195" s="75"/>
      <c r="M195" s="102">
        <f>$M$19</f>
        <v>868</v>
      </c>
      <c r="N195" s="149"/>
      <c r="O195" s="149"/>
      <c r="P195" s="149"/>
    </row>
    <row r="196" spans="1:16" s="87" customFormat="1">
      <c r="A196" s="112" t="s">
        <v>317</v>
      </c>
      <c r="B196" s="58">
        <v>34254</v>
      </c>
      <c r="C196" s="59" t="s">
        <v>629</v>
      </c>
      <c r="D196" s="153" t="s">
        <v>148</v>
      </c>
      <c r="E196" s="92">
        <v>32</v>
      </c>
      <c r="G196" s="9">
        <f>$G$21</f>
        <v>14.13</v>
      </c>
      <c r="H196" s="9">
        <f>$H$21</f>
        <v>9.5399999999999991</v>
      </c>
      <c r="I196" s="9">
        <f t="shared" si="27"/>
        <v>542.59</v>
      </c>
      <c r="J196" s="9">
        <f t="shared" si="28"/>
        <v>366.34</v>
      </c>
      <c r="K196" s="9">
        <f t="shared" si="29"/>
        <v>908.93000000000006</v>
      </c>
      <c r="L196" s="75"/>
      <c r="M196" s="103" t="str">
        <f>$M$21</f>
        <v>mercado</v>
      </c>
      <c r="N196" s="150"/>
      <c r="O196" s="150"/>
      <c r="P196" s="150"/>
    </row>
    <row r="197" spans="1:16" s="87" customFormat="1">
      <c r="A197" s="112" t="s">
        <v>318</v>
      </c>
      <c r="B197" s="58">
        <v>17031</v>
      </c>
      <c r="C197" s="59" t="s">
        <v>42</v>
      </c>
      <c r="D197" s="90" t="s">
        <v>31</v>
      </c>
      <c r="E197" s="92">
        <v>9</v>
      </c>
      <c r="G197" s="9">
        <f>$G$23</f>
        <v>0.87</v>
      </c>
      <c r="H197" s="9">
        <f>$H$23</f>
        <v>0.59</v>
      </c>
      <c r="I197" s="9">
        <f t="shared" si="27"/>
        <v>9.4</v>
      </c>
      <c r="J197" s="9">
        <f t="shared" si="28"/>
        <v>6.37</v>
      </c>
      <c r="K197" s="9">
        <f t="shared" si="29"/>
        <v>15.77</v>
      </c>
      <c r="L197" s="75"/>
      <c r="M197" s="102" t="str">
        <f>$M$23</f>
        <v>mercado</v>
      </c>
      <c r="N197" s="149"/>
      <c r="O197" s="149"/>
      <c r="P197" s="149"/>
    </row>
    <row r="198" spans="1:16" s="87" customFormat="1">
      <c r="A198" s="112" t="s">
        <v>319</v>
      </c>
      <c r="B198" s="58">
        <v>2000</v>
      </c>
      <c r="C198" s="59" t="s">
        <v>44</v>
      </c>
      <c r="D198" s="90" t="s">
        <v>31</v>
      </c>
      <c r="E198" s="92">
        <v>1</v>
      </c>
      <c r="G198" s="9">
        <f>$G$25</f>
        <v>23.24</v>
      </c>
      <c r="H198" s="9">
        <f>$H$25</f>
        <v>15.69</v>
      </c>
      <c r="I198" s="9">
        <f t="shared" si="27"/>
        <v>27.89</v>
      </c>
      <c r="J198" s="9">
        <f t="shared" si="28"/>
        <v>18.829999999999998</v>
      </c>
      <c r="K198" s="9">
        <f t="shared" si="29"/>
        <v>46.72</v>
      </c>
      <c r="L198" s="75"/>
      <c r="M198" s="103" t="str">
        <f>$M$25</f>
        <v>mercado</v>
      </c>
      <c r="N198" s="150"/>
      <c r="O198" s="150"/>
      <c r="P198" s="150"/>
    </row>
    <row r="199" spans="1:16" s="87" customFormat="1">
      <c r="A199" s="112" t="s">
        <v>320</v>
      </c>
      <c r="B199" s="58">
        <v>2001</v>
      </c>
      <c r="C199" s="59" t="s">
        <v>96</v>
      </c>
      <c r="D199" s="90" t="s">
        <v>31</v>
      </c>
      <c r="E199" s="92">
        <v>1</v>
      </c>
      <c r="G199" s="9">
        <f>$G$129</f>
        <v>24.07</v>
      </c>
      <c r="H199" s="9">
        <f>$H$129</f>
        <v>16.25</v>
      </c>
      <c r="I199" s="9">
        <f t="shared" si="27"/>
        <v>28.88</v>
      </c>
      <c r="J199" s="9">
        <f t="shared" si="28"/>
        <v>19.5</v>
      </c>
      <c r="K199" s="9">
        <f t="shared" si="29"/>
        <v>48.379999999999995</v>
      </c>
      <c r="L199" s="75"/>
      <c r="M199" s="103" t="str">
        <f>$M$129</f>
        <v>mercado</v>
      </c>
      <c r="N199" s="150"/>
      <c r="O199" s="150"/>
      <c r="P199" s="150"/>
    </row>
    <row r="200" spans="1:16" s="87" customFormat="1">
      <c r="A200" s="112" t="s">
        <v>321</v>
      </c>
      <c r="B200" s="58">
        <v>6467</v>
      </c>
      <c r="C200" s="59" t="s">
        <v>51</v>
      </c>
      <c r="D200" s="90" t="s">
        <v>31</v>
      </c>
      <c r="E200" s="92">
        <v>3</v>
      </c>
      <c r="G200" s="9">
        <f>$G$32</f>
        <v>4.07</v>
      </c>
      <c r="H200" s="9">
        <f>$H$32</f>
        <v>2.75</v>
      </c>
      <c r="I200" s="9">
        <f t="shared" si="27"/>
        <v>14.65</v>
      </c>
      <c r="J200" s="9">
        <f t="shared" si="28"/>
        <v>9.9</v>
      </c>
      <c r="K200" s="9">
        <f t="shared" si="29"/>
        <v>24.55</v>
      </c>
      <c r="L200" s="75"/>
      <c r="M200" s="102" t="str">
        <f>$M$32</f>
        <v>mercado</v>
      </c>
      <c r="N200" s="149"/>
      <c r="O200" s="149"/>
      <c r="P200" s="149"/>
    </row>
    <row r="201" spans="1:16" s="87" customFormat="1">
      <c r="A201" s="112" t="s">
        <v>322</v>
      </c>
      <c r="B201" s="58">
        <v>6468</v>
      </c>
      <c r="C201" s="59" t="s">
        <v>52</v>
      </c>
      <c r="D201" s="90" t="s">
        <v>31</v>
      </c>
      <c r="E201" s="92">
        <v>5</v>
      </c>
      <c r="G201" s="9">
        <f>$G$33</f>
        <v>3.66</v>
      </c>
      <c r="H201" s="9">
        <f>$H$33</f>
        <v>2.4700000000000002</v>
      </c>
      <c r="I201" s="9">
        <f t="shared" si="27"/>
        <v>21.96</v>
      </c>
      <c r="J201" s="9">
        <f t="shared" si="28"/>
        <v>14.82</v>
      </c>
      <c r="K201" s="9">
        <f t="shared" si="29"/>
        <v>36.78</v>
      </c>
      <c r="L201" s="75"/>
      <c r="M201" s="102" t="str">
        <f>$M$33</f>
        <v>mercado</v>
      </c>
      <c r="N201" s="149"/>
      <c r="O201" s="149"/>
      <c r="P201" s="149"/>
    </row>
    <row r="202" spans="1:16" s="87" customFormat="1">
      <c r="A202" s="112" t="s">
        <v>323</v>
      </c>
      <c r="B202" s="58">
        <v>6469</v>
      </c>
      <c r="C202" s="59" t="s">
        <v>53</v>
      </c>
      <c r="D202" s="90" t="s">
        <v>31</v>
      </c>
      <c r="E202" s="92">
        <v>1</v>
      </c>
      <c r="G202" s="9">
        <f>$G$34</f>
        <v>3.76</v>
      </c>
      <c r="H202" s="9">
        <f>$H$34</f>
        <v>2.54</v>
      </c>
      <c r="I202" s="9">
        <f t="shared" si="27"/>
        <v>4.51</v>
      </c>
      <c r="J202" s="9">
        <f t="shared" si="28"/>
        <v>3.05</v>
      </c>
      <c r="K202" s="9">
        <f t="shared" si="29"/>
        <v>7.56</v>
      </c>
      <c r="L202" s="75"/>
      <c r="M202" s="103" t="str">
        <f>$M$34</f>
        <v>mercado</v>
      </c>
      <c r="N202" s="150"/>
      <c r="O202" s="150"/>
      <c r="P202" s="150"/>
    </row>
    <row r="203" spans="1:16" s="87" customFormat="1">
      <c r="A203" s="112" t="s">
        <v>324</v>
      </c>
      <c r="B203" s="58">
        <v>21755</v>
      </c>
      <c r="C203" s="59" t="s">
        <v>55</v>
      </c>
      <c r="D203" s="90" t="s">
        <v>31</v>
      </c>
      <c r="E203" s="92">
        <v>1</v>
      </c>
      <c r="G203" s="9">
        <f>$G$36</f>
        <v>5.88</v>
      </c>
      <c r="H203" s="9">
        <f>$H$36</f>
        <v>3.97</v>
      </c>
      <c r="I203" s="9">
        <f t="shared" si="27"/>
        <v>7.06</v>
      </c>
      <c r="J203" s="9">
        <f t="shared" si="28"/>
        <v>4.76</v>
      </c>
      <c r="K203" s="9">
        <f t="shared" si="29"/>
        <v>11.82</v>
      </c>
      <c r="L203" s="75"/>
      <c r="M203" s="102" t="str">
        <f>$M$36</f>
        <v>mercado</v>
      </c>
      <c r="N203" s="149"/>
      <c r="O203" s="149"/>
      <c r="P203" s="149"/>
    </row>
    <row r="204" spans="1:16" s="87" customFormat="1">
      <c r="A204" s="112" t="s">
        <v>325</v>
      </c>
      <c r="B204" s="58">
        <v>6382</v>
      </c>
      <c r="C204" s="59" t="s">
        <v>109</v>
      </c>
      <c r="D204" s="90" t="s">
        <v>31</v>
      </c>
      <c r="E204" s="92">
        <v>1</v>
      </c>
      <c r="G204" s="9">
        <f>$G$105</f>
        <v>2.4900000000000002</v>
      </c>
      <c r="H204" s="9">
        <f>$H$105</f>
        <v>1.68</v>
      </c>
      <c r="I204" s="9">
        <f t="shared" si="27"/>
        <v>2.99</v>
      </c>
      <c r="J204" s="9">
        <f t="shared" si="28"/>
        <v>2.02</v>
      </c>
      <c r="K204" s="9">
        <f t="shared" si="29"/>
        <v>5.01</v>
      </c>
      <c r="L204" s="75"/>
      <c r="M204" s="103" t="str">
        <f>$M$105</f>
        <v>mercado</v>
      </c>
      <c r="N204" s="150"/>
      <c r="O204" s="150"/>
      <c r="P204" s="150"/>
    </row>
    <row r="205" spans="1:16" s="87" customFormat="1">
      <c r="A205" s="112" t="s">
        <v>326</v>
      </c>
      <c r="B205" s="58">
        <v>18530</v>
      </c>
      <c r="C205" s="59" t="s">
        <v>98</v>
      </c>
      <c r="D205" s="90" t="s">
        <v>31</v>
      </c>
      <c r="E205" s="92">
        <v>9</v>
      </c>
      <c r="G205" s="9">
        <f>$G$79</f>
        <v>3.73</v>
      </c>
      <c r="H205" s="23">
        <f>$H$79</f>
        <v>2.52</v>
      </c>
      <c r="I205" s="9">
        <f t="shared" si="27"/>
        <v>40.28</v>
      </c>
      <c r="J205" s="9">
        <f t="shared" si="28"/>
        <v>27.22</v>
      </c>
      <c r="K205" s="9">
        <f t="shared" si="29"/>
        <v>67.5</v>
      </c>
      <c r="L205" s="75"/>
      <c r="M205" s="102" t="str">
        <f>$M$79</f>
        <v>mercado</v>
      </c>
      <c r="N205" s="149"/>
      <c r="O205" s="149"/>
      <c r="P205" s="149"/>
    </row>
    <row r="206" spans="1:16" s="87" customFormat="1">
      <c r="A206" s="112" t="s">
        <v>327</v>
      </c>
      <c r="B206" s="58">
        <v>6333</v>
      </c>
      <c r="C206" s="59" t="s">
        <v>122</v>
      </c>
      <c r="D206" s="90" t="s">
        <v>31</v>
      </c>
      <c r="E206" s="92">
        <v>1</v>
      </c>
      <c r="G206" s="9">
        <v>7.94</v>
      </c>
      <c r="H206" s="23">
        <f t="shared" ref="H206" si="32">ROUND(G206*$W$8,2)</f>
        <v>5.36</v>
      </c>
      <c r="I206" s="9">
        <f t="shared" si="27"/>
        <v>9.5299999999999994</v>
      </c>
      <c r="J206" s="9">
        <f t="shared" si="28"/>
        <v>6.43</v>
      </c>
      <c r="K206" s="9">
        <f t="shared" si="29"/>
        <v>15.959999999999999</v>
      </c>
      <c r="L206" s="75"/>
      <c r="M206" s="103" t="s">
        <v>631</v>
      </c>
      <c r="N206" s="150"/>
      <c r="O206" s="150"/>
      <c r="P206" s="150"/>
    </row>
    <row r="207" spans="1:16" s="87" customFormat="1">
      <c r="A207" s="112" t="s">
        <v>328</v>
      </c>
      <c r="B207" s="58">
        <v>5264</v>
      </c>
      <c r="C207" s="59" t="s">
        <v>61</v>
      </c>
      <c r="D207" s="90" t="s">
        <v>40</v>
      </c>
      <c r="E207" s="92">
        <v>0.1</v>
      </c>
      <c r="G207" s="9">
        <f>$G$42</f>
        <v>26.2</v>
      </c>
      <c r="H207" s="9">
        <f>$H$42</f>
        <v>17.690000000000001</v>
      </c>
      <c r="I207" s="9">
        <f t="shared" si="27"/>
        <v>3.14</v>
      </c>
      <c r="J207" s="9">
        <f t="shared" si="28"/>
        <v>2.12</v>
      </c>
      <c r="K207" s="9">
        <f t="shared" si="29"/>
        <v>5.26</v>
      </c>
      <c r="L207" s="75"/>
      <c r="M207" s="103" t="str">
        <f>$M$42</f>
        <v>mercado</v>
      </c>
      <c r="N207" s="150"/>
      <c r="O207" s="150"/>
      <c r="P207" s="150"/>
    </row>
    <row r="208" spans="1:16" s="87" customFormat="1">
      <c r="A208" s="112" t="s">
        <v>329</v>
      </c>
      <c r="B208" s="58">
        <v>5368</v>
      </c>
      <c r="C208" s="59" t="s">
        <v>110</v>
      </c>
      <c r="D208" s="153" t="s">
        <v>148</v>
      </c>
      <c r="E208" s="92">
        <v>2</v>
      </c>
      <c r="G208" s="9">
        <f>$G$108</f>
        <v>5.17</v>
      </c>
      <c r="H208" s="9">
        <f>$H$108</f>
        <v>3.49</v>
      </c>
      <c r="I208" s="9">
        <f t="shared" si="27"/>
        <v>12.41</v>
      </c>
      <c r="J208" s="9">
        <f t="shared" si="28"/>
        <v>8.3800000000000008</v>
      </c>
      <c r="K208" s="9">
        <f t="shared" si="29"/>
        <v>20.79</v>
      </c>
      <c r="L208" s="75"/>
      <c r="M208" s="103">
        <f>$M$108</f>
        <v>937</v>
      </c>
      <c r="N208" s="150"/>
      <c r="O208" s="150"/>
      <c r="P208" s="150"/>
    </row>
    <row r="209" spans="1:16" s="87" customFormat="1">
      <c r="A209" s="112" t="s">
        <v>330</v>
      </c>
      <c r="B209" s="58">
        <v>255</v>
      </c>
      <c r="C209" s="59" t="s">
        <v>63</v>
      </c>
      <c r="D209" s="90" t="s">
        <v>31</v>
      </c>
      <c r="E209" s="92">
        <v>1</v>
      </c>
      <c r="G209" s="9">
        <f>$G$44</f>
        <v>18</v>
      </c>
      <c r="H209" s="9">
        <f>$H$44</f>
        <v>12.15</v>
      </c>
      <c r="I209" s="9">
        <f t="shared" si="27"/>
        <v>21.6</v>
      </c>
      <c r="J209" s="9">
        <f t="shared" si="28"/>
        <v>14.58</v>
      </c>
      <c r="K209" s="9">
        <f t="shared" si="29"/>
        <v>36.18</v>
      </c>
      <c r="L209" s="75"/>
      <c r="M209" s="102">
        <f>$M$44</f>
        <v>404</v>
      </c>
      <c r="N209" s="149"/>
      <c r="O209" s="149"/>
      <c r="P209" s="149"/>
    </row>
    <row r="210" spans="1:16" s="87" customFormat="1">
      <c r="A210" s="112" t="s">
        <v>331</v>
      </c>
      <c r="B210" s="58">
        <v>256</v>
      </c>
      <c r="C210" s="59" t="s">
        <v>64</v>
      </c>
      <c r="D210" s="90" t="s">
        <v>31</v>
      </c>
      <c r="E210" s="92">
        <v>1</v>
      </c>
      <c r="G210" s="9">
        <f>$G$45</f>
        <v>13.2</v>
      </c>
      <c r="H210" s="9">
        <f>$H$45</f>
        <v>8.91</v>
      </c>
      <c r="I210" s="9">
        <f t="shared" si="27"/>
        <v>15.84</v>
      </c>
      <c r="J210" s="9">
        <f t="shared" si="28"/>
        <v>10.69</v>
      </c>
      <c r="K210" s="9">
        <f t="shared" si="29"/>
        <v>26.53</v>
      </c>
      <c r="L210" s="75"/>
      <c r="M210" s="102">
        <f>$M$45</f>
        <v>20111</v>
      </c>
      <c r="N210" s="149"/>
      <c r="O210" s="149"/>
      <c r="P210" s="149"/>
    </row>
    <row r="211" spans="1:16" s="87" customFormat="1">
      <c r="A211" s="112" t="s">
        <v>332</v>
      </c>
      <c r="B211" s="58">
        <v>2167</v>
      </c>
      <c r="C211" s="59" t="s">
        <v>66</v>
      </c>
      <c r="D211" s="90" t="s">
        <v>31</v>
      </c>
      <c r="E211" s="92">
        <v>1</v>
      </c>
      <c r="G211" s="9">
        <f>$G$47</f>
        <v>40.76</v>
      </c>
      <c r="H211" s="9">
        <f>$H$47</f>
        <v>27.51</v>
      </c>
      <c r="I211" s="9">
        <f t="shared" si="27"/>
        <v>48.91</v>
      </c>
      <c r="J211" s="9">
        <f t="shared" si="28"/>
        <v>33.01</v>
      </c>
      <c r="K211" s="9">
        <f t="shared" si="29"/>
        <v>81.919999999999987</v>
      </c>
      <c r="L211" s="75"/>
      <c r="M211" s="102">
        <f>$M$47</f>
        <v>3380</v>
      </c>
      <c r="N211" s="149"/>
      <c r="O211" s="149"/>
      <c r="P211" s="149"/>
    </row>
    <row r="212" spans="1:16" s="87" customFormat="1">
      <c r="A212" s="112" t="s">
        <v>333</v>
      </c>
      <c r="B212" s="58">
        <v>5013</v>
      </c>
      <c r="C212" s="59" t="s">
        <v>123</v>
      </c>
      <c r="D212" s="90" t="s">
        <v>31</v>
      </c>
      <c r="E212" s="92">
        <v>4</v>
      </c>
      <c r="G212" s="9">
        <v>4.01</v>
      </c>
      <c r="H212" s="23">
        <f t="shared" ref="H212" si="33">ROUND(G212*$W$8,2)</f>
        <v>2.71</v>
      </c>
      <c r="I212" s="9">
        <f t="shared" si="27"/>
        <v>19.25</v>
      </c>
      <c r="J212" s="9">
        <f t="shared" si="28"/>
        <v>13.01</v>
      </c>
      <c r="K212" s="9">
        <f t="shared" si="29"/>
        <v>32.26</v>
      </c>
      <c r="L212" s="75"/>
      <c r="M212" s="103">
        <v>3398</v>
      </c>
      <c r="N212" s="150"/>
      <c r="O212" s="150"/>
      <c r="P212" s="150"/>
    </row>
    <row r="213" spans="1:16" s="87" customFormat="1">
      <c r="A213" s="112" t="s">
        <v>334</v>
      </c>
      <c r="B213" s="58">
        <v>2242</v>
      </c>
      <c r="C213" s="59" t="s">
        <v>71</v>
      </c>
      <c r="D213" s="90" t="s">
        <v>31</v>
      </c>
      <c r="E213" s="92">
        <v>3</v>
      </c>
      <c r="G213" s="9">
        <f>$G$52</f>
        <v>6.65</v>
      </c>
      <c r="H213" s="9">
        <f>$H$52</f>
        <v>4.49</v>
      </c>
      <c r="I213" s="9">
        <f t="shared" si="27"/>
        <v>23.94</v>
      </c>
      <c r="J213" s="9">
        <f t="shared" si="28"/>
        <v>16.16</v>
      </c>
      <c r="K213" s="9">
        <f t="shared" si="29"/>
        <v>40.1</v>
      </c>
      <c r="L213" s="75"/>
      <c r="M213" s="102" t="str">
        <f>$M$52</f>
        <v>mercado</v>
      </c>
      <c r="N213" s="149"/>
      <c r="O213" s="149"/>
      <c r="P213" s="149"/>
    </row>
    <row r="214" spans="1:16" s="87" customFormat="1">
      <c r="A214" s="112" t="s">
        <v>335</v>
      </c>
      <c r="B214" s="58">
        <v>1624</v>
      </c>
      <c r="C214" s="59" t="s">
        <v>76</v>
      </c>
      <c r="D214" s="90" t="s">
        <v>31</v>
      </c>
      <c r="E214" s="92">
        <v>3</v>
      </c>
      <c r="G214" s="9">
        <f>$G$57</f>
        <v>7.51</v>
      </c>
      <c r="H214" s="9">
        <f>$H$57</f>
        <v>5.07</v>
      </c>
      <c r="I214" s="9">
        <f t="shared" si="27"/>
        <v>27.04</v>
      </c>
      <c r="J214" s="9">
        <f t="shared" si="28"/>
        <v>18.25</v>
      </c>
      <c r="K214" s="9">
        <f t="shared" si="29"/>
        <v>45.29</v>
      </c>
      <c r="L214" s="75"/>
      <c r="M214" s="102">
        <f>$M$57</f>
        <v>432</v>
      </c>
      <c r="N214" s="149"/>
      <c r="O214" s="149"/>
      <c r="P214" s="149"/>
    </row>
    <row r="215" spans="1:16" s="87" customFormat="1">
      <c r="A215" s="112" t="s">
        <v>336</v>
      </c>
      <c r="B215" s="58">
        <v>16525</v>
      </c>
      <c r="C215" s="59" t="s">
        <v>112</v>
      </c>
      <c r="D215" s="90" t="s">
        <v>31</v>
      </c>
      <c r="E215" s="92">
        <v>3</v>
      </c>
      <c r="G215" s="9">
        <f>$G$116</f>
        <v>65.45</v>
      </c>
      <c r="H215" s="9">
        <f>$H$116</f>
        <v>44.18</v>
      </c>
      <c r="I215" s="9">
        <f t="shared" si="27"/>
        <v>235.62</v>
      </c>
      <c r="J215" s="9">
        <f t="shared" si="28"/>
        <v>159.05000000000001</v>
      </c>
      <c r="K215" s="9">
        <f t="shared" si="29"/>
        <v>394.67</v>
      </c>
      <c r="L215" s="75"/>
      <c r="M215" s="103">
        <f>$M$116</f>
        <v>4272</v>
      </c>
      <c r="N215" s="150"/>
      <c r="O215" s="150"/>
      <c r="P215" s="150"/>
    </row>
    <row r="216" spans="1:16" s="87" customFormat="1">
      <c r="A216" s="112" t="s">
        <v>337</v>
      </c>
      <c r="B216" s="58">
        <v>4800</v>
      </c>
      <c r="C216" s="59" t="s">
        <v>114</v>
      </c>
      <c r="D216" s="90" t="s">
        <v>31</v>
      </c>
      <c r="E216" s="92">
        <v>1</v>
      </c>
      <c r="G216" s="9">
        <f>$G$118</f>
        <v>736.7</v>
      </c>
      <c r="H216" s="9">
        <f>$H$118</f>
        <v>497.27</v>
      </c>
      <c r="I216" s="9">
        <f t="shared" si="27"/>
        <v>884.04</v>
      </c>
      <c r="J216" s="9">
        <f t="shared" si="28"/>
        <v>596.72</v>
      </c>
      <c r="K216" s="9">
        <f t="shared" si="29"/>
        <v>1480.76</v>
      </c>
      <c r="L216" s="75"/>
      <c r="M216" s="103" t="str">
        <f>$M$118</f>
        <v>mercado</v>
      </c>
      <c r="N216" s="150"/>
      <c r="O216" s="150"/>
      <c r="P216" s="150"/>
    </row>
    <row r="217" spans="1:16" s="87" customFormat="1">
      <c r="A217" s="112" t="s">
        <v>338</v>
      </c>
      <c r="B217" s="58">
        <v>2153</v>
      </c>
      <c r="C217" s="59" t="s">
        <v>82</v>
      </c>
      <c r="D217" s="90" t="s">
        <v>31</v>
      </c>
      <c r="E217" s="92">
        <v>2</v>
      </c>
      <c r="G217" s="9">
        <f>$G$63</f>
        <v>3.54</v>
      </c>
      <c r="H217" s="9">
        <f>$H$63</f>
        <v>2.39</v>
      </c>
      <c r="I217" s="9">
        <f t="shared" si="27"/>
        <v>8.5</v>
      </c>
      <c r="J217" s="9">
        <f t="shared" si="28"/>
        <v>5.74</v>
      </c>
      <c r="K217" s="9">
        <f t="shared" si="29"/>
        <v>14.24</v>
      </c>
      <c r="L217" s="75"/>
      <c r="M217" s="102">
        <f>$M$63</f>
        <v>7581</v>
      </c>
      <c r="N217" s="149"/>
      <c r="O217" s="149"/>
      <c r="P217" s="149"/>
    </row>
    <row r="218" spans="1:16" s="87" customFormat="1">
      <c r="A218" s="112" t="s">
        <v>339</v>
      </c>
      <c r="B218" s="58">
        <v>4751</v>
      </c>
      <c r="C218" s="59" t="s">
        <v>86</v>
      </c>
      <c r="D218" s="90" t="s">
        <v>31</v>
      </c>
      <c r="E218" s="92">
        <v>2</v>
      </c>
      <c r="G218" s="9">
        <f>$G$67</f>
        <v>38.450000000000003</v>
      </c>
      <c r="H218" s="9">
        <f>$H$67</f>
        <v>25.95</v>
      </c>
      <c r="I218" s="9">
        <f t="shared" si="27"/>
        <v>92.28</v>
      </c>
      <c r="J218" s="9">
        <f t="shared" si="28"/>
        <v>62.28</v>
      </c>
      <c r="K218" s="9">
        <f t="shared" si="29"/>
        <v>154.56</v>
      </c>
      <c r="L218" s="75"/>
      <c r="M218" s="102" t="str">
        <f>$M$67</f>
        <v>mercado</v>
      </c>
      <c r="N218" s="149"/>
      <c r="O218" s="149"/>
      <c r="P218" s="149"/>
    </row>
    <row r="219" spans="1:16">
      <c r="A219" s="19"/>
      <c r="B219" s="130" t="s">
        <v>4</v>
      </c>
      <c r="C219" s="131"/>
      <c r="D219" s="131"/>
      <c r="E219" s="132"/>
      <c r="G219" s="26"/>
      <c r="H219" s="26"/>
      <c r="I219" s="9"/>
      <c r="J219" s="9"/>
      <c r="K219" s="9"/>
      <c r="L219" s="75"/>
      <c r="M219" s="102"/>
      <c r="N219" s="149"/>
      <c r="O219" s="149"/>
      <c r="P219" s="149"/>
    </row>
    <row r="220" spans="1:16">
      <c r="A220" s="50" t="s">
        <v>340</v>
      </c>
      <c r="B220" s="60">
        <v>1827</v>
      </c>
      <c r="C220" s="59" t="s">
        <v>36</v>
      </c>
      <c r="D220" s="56" t="s">
        <v>31</v>
      </c>
      <c r="E220" s="54">
        <v>2</v>
      </c>
      <c r="G220" s="9">
        <f>$G$16</f>
        <v>0.67</v>
      </c>
      <c r="H220" s="9">
        <f>$H$16</f>
        <v>0.45</v>
      </c>
      <c r="I220" s="9">
        <f t="shared" si="27"/>
        <v>1.61</v>
      </c>
      <c r="J220" s="9">
        <f t="shared" si="28"/>
        <v>1.08</v>
      </c>
      <c r="K220" s="9">
        <f t="shared" si="29"/>
        <v>2.6900000000000004</v>
      </c>
      <c r="L220" s="75"/>
      <c r="M220" s="103">
        <f>$M$16</f>
        <v>379</v>
      </c>
      <c r="N220" s="150"/>
      <c r="O220" s="150"/>
      <c r="P220" s="150"/>
    </row>
    <row r="221" spans="1:16" s="66" customFormat="1" ht="25.5">
      <c r="A221" s="126" t="s">
        <v>341</v>
      </c>
      <c r="B221" s="120">
        <v>7486</v>
      </c>
      <c r="C221" s="67" t="s">
        <v>149</v>
      </c>
      <c r="D221" s="89" t="s">
        <v>31</v>
      </c>
      <c r="E221" s="89">
        <v>1</v>
      </c>
      <c r="G221" s="64">
        <f>$G$71</f>
        <v>0</v>
      </c>
      <c r="H221" s="65">
        <f>$H$71</f>
        <v>18.7</v>
      </c>
      <c r="I221" s="64">
        <f t="shared" si="27"/>
        <v>0</v>
      </c>
      <c r="J221" s="64">
        <f t="shared" si="28"/>
        <v>22.44</v>
      </c>
      <c r="K221" s="64">
        <f t="shared" si="29"/>
        <v>22.44</v>
      </c>
      <c r="L221" s="77"/>
      <c r="M221" s="102" t="str">
        <f>$M$71</f>
        <v>mercado</v>
      </c>
      <c r="N221" s="149"/>
      <c r="O221" s="149"/>
      <c r="P221" s="149"/>
    </row>
    <row r="222" spans="1:16">
      <c r="A222" s="112" t="s">
        <v>342</v>
      </c>
      <c r="B222" s="62">
        <v>22862</v>
      </c>
      <c r="C222" s="57" t="s">
        <v>93</v>
      </c>
      <c r="D222" s="127" t="s">
        <v>148</v>
      </c>
      <c r="E222" s="53">
        <v>5</v>
      </c>
      <c r="G222" s="9">
        <f>$G$72</f>
        <v>0.81</v>
      </c>
      <c r="H222" s="23">
        <f>$H$72</f>
        <v>0.55000000000000004</v>
      </c>
      <c r="I222" s="9">
        <f t="shared" si="27"/>
        <v>4.8600000000000003</v>
      </c>
      <c r="J222" s="9">
        <f t="shared" si="28"/>
        <v>3.3</v>
      </c>
      <c r="K222" s="9">
        <f t="shared" si="29"/>
        <v>8.16</v>
      </c>
      <c r="L222" s="75"/>
      <c r="M222" s="102">
        <f>$M$72</f>
        <v>1013</v>
      </c>
      <c r="N222" s="149"/>
      <c r="O222" s="149"/>
      <c r="P222" s="149"/>
    </row>
    <row r="223" spans="1:16">
      <c r="A223" s="112" t="s">
        <v>343</v>
      </c>
      <c r="B223" s="62">
        <v>22863</v>
      </c>
      <c r="C223" s="57" t="s">
        <v>94</v>
      </c>
      <c r="D223" s="127" t="s">
        <v>148</v>
      </c>
      <c r="E223" s="53">
        <v>5</v>
      </c>
      <c r="G223" s="9">
        <f>$G$73</f>
        <v>0.81</v>
      </c>
      <c r="H223" s="23">
        <f>$H$73</f>
        <v>0.55000000000000004</v>
      </c>
      <c r="I223" s="9">
        <f t="shared" si="27"/>
        <v>4.8600000000000003</v>
      </c>
      <c r="J223" s="9">
        <f t="shared" si="28"/>
        <v>3.3</v>
      </c>
      <c r="K223" s="9">
        <f t="shared" si="29"/>
        <v>8.16</v>
      </c>
      <c r="L223" s="75"/>
      <c r="M223" s="102">
        <f>$M$73</f>
        <v>1013</v>
      </c>
      <c r="N223" s="149"/>
      <c r="O223" s="149"/>
      <c r="P223" s="149"/>
    </row>
    <row r="224" spans="1:16" s="87" customFormat="1">
      <c r="A224" s="112" t="s">
        <v>344</v>
      </c>
      <c r="B224" s="62">
        <v>6387</v>
      </c>
      <c r="C224" s="57" t="s">
        <v>97</v>
      </c>
      <c r="D224" s="92" t="s">
        <v>31</v>
      </c>
      <c r="E224" s="92">
        <v>1</v>
      </c>
      <c r="G224" s="9">
        <f>$G$78</f>
        <v>3.44</v>
      </c>
      <c r="H224" s="23">
        <f>$H$78</f>
        <v>2.3199999999999998</v>
      </c>
      <c r="I224" s="9">
        <f t="shared" si="27"/>
        <v>4.13</v>
      </c>
      <c r="J224" s="9">
        <f t="shared" si="28"/>
        <v>2.78</v>
      </c>
      <c r="K224" s="9">
        <f t="shared" si="29"/>
        <v>6.91</v>
      </c>
      <c r="L224" s="75"/>
      <c r="M224" s="102" t="str">
        <f>$M$78</f>
        <v>mercado</v>
      </c>
      <c r="N224" s="149"/>
      <c r="O224" s="149"/>
      <c r="P224" s="149"/>
    </row>
    <row r="225" spans="1:20" s="87" customFormat="1">
      <c r="A225" s="112" t="s">
        <v>345</v>
      </c>
      <c r="B225" s="62">
        <v>18530</v>
      </c>
      <c r="C225" s="57" t="s">
        <v>98</v>
      </c>
      <c r="D225" s="92" t="s">
        <v>31</v>
      </c>
      <c r="E225" s="92">
        <v>1</v>
      </c>
      <c r="G225" s="9">
        <f>$G$79</f>
        <v>3.73</v>
      </c>
      <c r="H225" s="23">
        <f>$H$79</f>
        <v>2.52</v>
      </c>
      <c r="I225" s="9">
        <f t="shared" si="27"/>
        <v>4.4800000000000004</v>
      </c>
      <c r="J225" s="9">
        <f t="shared" si="28"/>
        <v>3.02</v>
      </c>
      <c r="K225" s="9">
        <f t="shared" si="29"/>
        <v>7.5</v>
      </c>
      <c r="L225" s="75"/>
      <c r="M225" s="102" t="str">
        <f>$M$79</f>
        <v>mercado</v>
      </c>
      <c r="N225" s="149"/>
      <c r="O225" s="149"/>
      <c r="P225" s="149"/>
    </row>
    <row r="226" spans="1:20" s="87" customFormat="1">
      <c r="A226" s="112" t="s">
        <v>346</v>
      </c>
      <c r="B226" s="62">
        <v>7420</v>
      </c>
      <c r="C226" s="57" t="s">
        <v>126</v>
      </c>
      <c r="D226" s="92" t="s">
        <v>31</v>
      </c>
      <c r="E226" s="92">
        <v>1</v>
      </c>
      <c r="G226" s="9">
        <v>46.58</v>
      </c>
      <c r="H226" s="23">
        <f t="shared" ref="H226" si="34">ROUND(G226*$W$8,2)</f>
        <v>31.44</v>
      </c>
      <c r="I226" s="9">
        <f t="shared" si="27"/>
        <v>55.9</v>
      </c>
      <c r="J226" s="9">
        <f t="shared" si="28"/>
        <v>37.729999999999997</v>
      </c>
      <c r="K226" s="9">
        <f t="shared" si="29"/>
        <v>93.63</v>
      </c>
      <c r="L226" s="75"/>
      <c r="M226" s="102" t="s">
        <v>631</v>
      </c>
      <c r="N226" s="149"/>
      <c r="O226" s="149"/>
      <c r="P226" s="149"/>
    </row>
    <row r="227" spans="1:20" s="66" customFormat="1" ht="38.25">
      <c r="A227" s="126" t="s">
        <v>347</v>
      </c>
      <c r="B227" s="68">
        <v>18441</v>
      </c>
      <c r="C227" s="114" t="s">
        <v>152</v>
      </c>
      <c r="D227" s="117" t="s">
        <v>31</v>
      </c>
      <c r="E227" s="117">
        <v>1</v>
      </c>
      <c r="G227" s="64"/>
      <c r="H227" s="65">
        <v>67.03</v>
      </c>
      <c r="I227" s="64">
        <f t="shared" si="27"/>
        <v>0</v>
      </c>
      <c r="J227" s="64">
        <f t="shared" si="28"/>
        <v>80.44</v>
      </c>
      <c r="K227" s="64">
        <f t="shared" si="29"/>
        <v>80.44</v>
      </c>
      <c r="L227" s="77"/>
      <c r="M227" s="102" t="s">
        <v>631</v>
      </c>
      <c r="N227" s="149"/>
      <c r="O227" s="149"/>
      <c r="P227" s="149"/>
    </row>
    <row r="228" spans="1:20" s="87" customFormat="1">
      <c r="A228" s="112" t="s">
        <v>348</v>
      </c>
      <c r="B228" s="62">
        <v>1624</v>
      </c>
      <c r="C228" s="57" t="s">
        <v>76</v>
      </c>
      <c r="D228" s="92" t="s">
        <v>31</v>
      </c>
      <c r="E228" s="92">
        <v>2</v>
      </c>
      <c r="G228" s="9">
        <f>$G$57</f>
        <v>7.51</v>
      </c>
      <c r="H228" s="9">
        <f>$H$57</f>
        <v>5.07</v>
      </c>
      <c r="I228" s="9">
        <f t="shared" si="27"/>
        <v>18.02</v>
      </c>
      <c r="J228" s="9">
        <f t="shared" si="28"/>
        <v>12.17</v>
      </c>
      <c r="K228" s="9">
        <f t="shared" si="29"/>
        <v>30.189999999999998</v>
      </c>
      <c r="L228" s="75"/>
      <c r="M228" s="102">
        <f>$M$57</f>
        <v>432</v>
      </c>
      <c r="N228" s="149"/>
      <c r="O228" s="149"/>
      <c r="P228" s="149"/>
    </row>
    <row r="229" spans="1:20" s="87" customFormat="1">
      <c r="A229" s="112" t="s">
        <v>349</v>
      </c>
      <c r="B229" s="62">
        <v>24446</v>
      </c>
      <c r="C229" s="57" t="s">
        <v>103</v>
      </c>
      <c r="D229" s="92" t="s">
        <v>31</v>
      </c>
      <c r="E229" s="92">
        <v>1</v>
      </c>
      <c r="G229" s="81">
        <f>$G$85</f>
        <v>17.170000000000002</v>
      </c>
      <c r="H229" s="82">
        <f>$H$85</f>
        <v>11.59</v>
      </c>
      <c r="I229" s="9">
        <f t="shared" si="27"/>
        <v>20.6</v>
      </c>
      <c r="J229" s="9">
        <f t="shared" si="28"/>
        <v>13.91</v>
      </c>
      <c r="K229" s="9">
        <f t="shared" si="29"/>
        <v>34.510000000000005</v>
      </c>
      <c r="L229" s="75"/>
      <c r="M229" s="102">
        <f>$M$85</f>
        <v>2510</v>
      </c>
      <c r="N229" s="149"/>
      <c r="O229" s="149"/>
      <c r="P229" s="149"/>
    </row>
    <row r="230" spans="1:20">
      <c r="A230" s="19"/>
      <c r="B230" s="11"/>
      <c r="C230" s="12" t="s">
        <v>10</v>
      </c>
      <c r="D230" s="13"/>
      <c r="E230" s="13"/>
      <c r="F230" s="13"/>
      <c r="G230" s="27"/>
      <c r="H230" s="28"/>
      <c r="I230" s="29">
        <f>SUM(I189:I229)</f>
        <v>3006.2800000000011</v>
      </c>
      <c r="J230" s="29">
        <f>SUM(J189:J229)</f>
        <v>2132.3399999999997</v>
      </c>
      <c r="K230" s="29">
        <f t="shared" si="29"/>
        <v>5138.6200000000008</v>
      </c>
      <c r="L230" s="78"/>
    </row>
    <row r="231" spans="1:20" ht="9" customHeight="1">
      <c r="G231" s="24"/>
      <c r="H231" s="24"/>
      <c r="I231" s="24"/>
      <c r="J231" s="24"/>
      <c r="K231" s="24"/>
      <c r="L231" s="79"/>
    </row>
    <row r="232" spans="1:20">
      <c r="A232" s="50">
        <v>5</v>
      </c>
      <c r="B232" s="3" t="s">
        <v>127</v>
      </c>
      <c r="C232" s="3"/>
      <c r="D232" s="3"/>
      <c r="E232" s="3"/>
      <c r="G232" s="134" t="s">
        <v>9</v>
      </c>
      <c r="H232" s="134"/>
      <c r="I232" s="134"/>
      <c r="J232" s="134"/>
      <c r="K232" s="134"/>
      <c r="L232" s="80"/>
      <c r="M232" s="135" t="s">
        <v>15</v>
      </c>
      <c r="N232" s="148"/>
      <c r="O232" s="148"/>
      <c r="P232" s="148"/>
    </row>
    <row r="233" spans="1:20">
      <c r="A233" s="50"/>
      <c r="B233" s="3" t="s">
        <v>128</v>
      </c>
      <c r="C233" s="3"/>
      <c r="D233" s="3"/>
      <c r="E233" s="3"/>
      <c r="G233" s="138" t="s">
        <v>5</v>
      </c>
      <c r="H233" s="138"/>
      <c r="I233" s="138" t="s">
        <v>8</v>
      </c>
      <c r="J233" s="138"/>
      <c r="K233" s="138" t="s">
        <v>8</v>
      </c>
      <c r="L233" s="76"/>
      <c r="M233" s="136"/>
      <c r="N233" s="148"/>
      <c r="O233" s="148"/>
      <c r="P233" s="148"/>
    </row>
    <row r="234" spans="1:20" ht="30" customHeight="1">
      <c r="A234" s="50"/>
      <c r="B234" s="22" t="s">
        <v>14</v>
      </c>
      <c r="C234" s="2" t="s">
        <v>0</v>
      </c>
      <c r="D234" s="2" t="s">
        <v>1</v>
      </c>
      <c r="E234" s="2" t="s">
        <v>2</v>
      </c>
      <c r="G234" s="49" t="s">
        <v>6</v>
      </c>
      <c r="H234" s="49" t="s">
        <v>7</v>
      </c>
      <c r="I234" s="49" t="s">
        <v>6</v>
      </c>
      <c r="J234" s="49" t="s">
        <v>7</v>
      </c>
      <c r="K234" s="138"/>
      <c r="L234" s="76"/>
      <c r="M234" s="137"/>
      <c r="N234" s="148"/>
      <c r="O234" s="148"/>
      <c r="P234" s="148"/>
    </row>
    <row r="235" spans="1:20">
      <c r="A235" s="50"/>
      <c r="B235" s="128" t="s">
        <v>3</v>
      </c>
      <c r="C235" s="128"/>
      <c r="D235" s="128"/>
      <c r="E235" s="128"/>
      <c r="G235" s="31"/>
      <c r="H235" s="31"/>
      <c r="I235" s="31"/>
      <c r="J235" s="31"/>
      <c r="K235" s="31"/>
      <c r="L235" s="76"/>
      <c r="M235" s="101"/>
      <c r="N235" s="148"/>
      <c r="O235" s="148"/>
      <c r="P235" s="148"/>
      <c r="R235" s="44" t="s">
        <v>26</v>
      </c>
      <c r="S235" s="106">
        <v>12.4</v>
      </c>
      <c r="T235" s="46">
        <f>S235*57.47</f>
        <v>712.62800000000004</v>
      </c>
    </row>
    <row r="236" spans="1:20">
      <c r="A236" s="50" t="s">
        <v>350</v>
      </c>
      <c r="B236" s="58">
        <v>23151</v>
      </c>
      <c r="C236" s="59" t="s">
        <v>30</v>
      </c>
      <c r="D236" s="52" t="s">
        <v>31</v>
      </c>
      <c r="E236" s="53">
        <v>8</v>
      </c>
      <c r="G236" s="9">
        <f>$G$11</f>
        <v>0.92</v>
      </c>
      <c r="H236" s="23">
        <f>$H$11</f>
        <v>0.62</v>
      </c>
      <c r="I236" s="9">
        <f>ROUND(E236*G236*1.2,2)</f>
        <v>8.83</v>
      </c>
      <c r="J236" s="9">
        <f>ROUND(E236*H236*1.2,2)</f>
        <v>5.95</v>
      </c>
      <c r="K236" s="9">
        <f>I236+J236</f>
        <v>14.780000000000001</v>
      </c>
      <c r="L236" s="75"/>
      <c r="M236" s="101">
        <f>$M$11</f>
        <v>412</v>
      </c>
      <c r="N236" s="148"/>
      <c r="O236" s="148"/>
      <c r="P236" s="148"/>
      <c r="R236" s="44" t="s">
        <v>27</v>
      </c>
      <c r="S236" s="45"/>
      <c r="T236" s="46">
        <f>S236*290.8</f>
        <v>0</v>
      </c>
    </row>
    <row r="237" spans="1:20" s="87" customFormat="1">
      <c r="A237" s="112" t="s">
        <v>351</v>
      </c>
      <c r="B237" s="58">
        <v>6154</v>
      </c>
      <c r="C237" s="59" t="s">
        <v>34</v>
      </c>
      <c r="D237" s="90" t="s">
        <v>31</v>
      </c>
      <c r="E237" s="92">
        <v>4</v>
      </c>
      <c r="G237" s="9">
        <f>$G$14</f>
        <v>5.95</v>
      </c>
      <c r="H237" s="9">
        <f>$H$14</f>
        <v>4.0199999999999996</v>
      </c>
      <c r="I237" s="9">
        <f t="shared" ref="I237:I266" si="35">ROUND(E237*G237*1.2,2)</f>
        <v>28.56</v>
      </c>
      <c r="J237" s="9">
        <f t="shared" ref="J237:J266" si="36">ROUND(E237*H237*1.2,2)</f>
        <v>19.3</v>
      </c>
      <c r="K237" s="9">
        <f t="shared" ref="K237:K267" si="37">I237+J237</f>
        <v>47.86</v>
      </c>
      <c r="L237" s="75"/>
      <c r="M237" s="103">
        <f>$M$14</f>
        <v>11272</v>
      </c>
      <c r="N237" s="150"/>
      <c r="O237" s="150"/>
      <c r="P237" s="150"/>
      <c r="R237" s="48" t="s">
        <v>28</v>
      </c>
      <c r="S237" s="107">
        <v>9</v>
      </c>
      <c r="T237" s="46">
        <f>S237*57.47</f>
        <v>517.23</v>
      </c>
    </row>
    <row r="238" spans="1:20" s="87" customFormat="1">
      <c r="A238" s="112" t="s">
        <v>352</v>
      </c>
      <c r="B238" s="62">
        <v>5230</v>
      </c>
      <c r="C238" s="63" t="s">
        <v>39</v>
      </c>
      <c r="D238" s="91" t="s">
        <v>40</v>
      </c>
      <c r="E238" s="92">
        <v>6</v>
      </c>
      <c r="G238" s="9">
        <f>$G$19</f>
        <v>59.47</v>
      </c>
      <c r="H238" s="9">
        <f>$H$19</f>
        <v>40.14</v>
      </c>
      <c r="I238" s="9">
        <f t="shared" si="35"/>
        <v>428.18</v>
      </c>
      <c r="J238" s="9">
        <f t="shared" si="36"/>
        <v>289.01</v>
      </c>
      <c r="K238" s="9">
        <f t="shared" si="37"/>
        <v>717.19</v>
      </c>
      <c r="L238" s="75"/>
      <c r="M238" s="102">
        <f>$M$19</f>
        <v>868</v>
      </c>
      <c r="N238" s="149"/>
      <c r="O238" s="149"/>
      <c r="P238" s="149"/>
      <c r="R238" s="129" t="s">
        <v>10</v>
      </c>
      <c r="S238" s="129"/>
      <c r="T238" s="47">
        <f>SUM(T235:T237)</f>
        <v>1229.8580000000002</v>
      </c>
    </row>
    <row r="239" spans="1:20" s="87" customFormat="1">
      <c r="A239" s="112" t="s">
        <v>353</v>
      </c>
      <c r="B239" s="58">
        <v>34254</v>
      </c>
      <c r="C239" s="59" t="s">
        <v>629</v>
      </c>
      <c r="D239" s="153" t="s">
        <v>148</v>
      </c>
      <c r="E239" s="92">
        <v>55</v>
      </c>
      <c r="G239" s="9">
        <f>$G$21</f>
        <v>14.13</v>
      </c>
      <c r="H239" s="9">
        <f>$H$21</f>
        <v>9.5399999999999991</v>
      </c>
      <c r="I239" s="9">
        <f t="shared" si="35"/>
        <v>932.58</v>
      </c>
      <c r="J239" s="9">
        <f t="shared" si="36"/>
        <v>629.64</v>
      </c>
      <c r="K239" s="9">
        <f t="shared" si="37"/>
        <v>1562.22</v>
      </c>
      <c r="L239" s="75"/>
      <c r="M239" s="103" t="str">
        <f>$M$21</f>
        <v>mercado</v>
      </c>
      <c r="N239" s="150"/>
      <c r="O239" s="150"/>
      <c r="P239" s="150"/>
      <c r="R239" s="83"/>
      <c r="S239" s="85"/>
      <c r="T239" s="84"/>
    </row>
    <row r="240" spans="1:20" s="87" customFormat="1">
      <c r="A240" s="112" t="s">
        <v>354</v>
      </c>
      <c r="B240" s="58">
        <v>17031</v>
      </c>
      <c r="C240" s="59" t="s">
        <v>42</v>
      </c>
      <c r="D240" s="90" t="s">
        <v>31</v>
      </c>
      <c r="E240" s="92">
        <v>10</v>
      </c>
      <c r="G240" s="9">
        <f>$G$23</f>
        <v>0.87</v>
      </c>
      <c r="H240" s="9">
        <f>$H$23</f>
        <v>0.59</v>
      </c>
      <c r="I240" s="9">
        <f t="shared" si="35"/>
        <v>10.44</v>
      </c>
      <c r="J240" s="9">
        <f t="shared" si="36"/>
        <v>7.08</v>
      </c>
      <c r="K240" s="9">
        <f t="shared" si="37"/>
        <v>17.52</v>
      </c>
      <c r="L240" s="75"/>
      <c r="M240" s="102" t="str">
        <f>$M$23</f>
        <v>mercado</v>
      </c>
      <c r="N240" s="149"/>
      <c r="O240" s="149"/>
      <c r="P240" s="149"/>
      <c r="R240" s="83"/>
      <c r="S240" s="85"/>
      <c r="T240" s="84"/>
    </row>
    <row r="241" spans="1:20" s="87" customFormat="1">
      <c r="A241" s="112" t="s">
        <v>355</v>
      </c>
      <c r="B241" s="58">
        <v>1998</v>
      </c>
      <c r="C241" s="59" t="s">
        <v>108</v>
      </c>
      <c r="D241" s="90" t="s">
        <v>31</v>
      </c>
      <c r="E241" s="92">
        <v>2</v>
      </c>
      <c r="G241" s="9">
        <f>$G$100</f>
        <v>22.68</v>
      </c>
      <c r="H241" s="23">
        <f>$H$100</f>
        <v>15.31</v>
      </c>
      <c r="I241" s="9">
        <f t="shared" si="35"/>
        <v>54.43</v>
      </c>
      <c r="J241" s="9">
        <f t="shared" si="36"/>
        <v>36.74</v>
      </c>
      <c r="K241" s="9">
        <f t="shared" si="37"/>
        <v>91.17</v>
      </c>
      <c r="L241" s="75"/>
      <c r="M241" s="103" t="str">
        <f>$M$100</f>
        <v>mercado</v>
      </c>
      <c r="N241" s="150"/>
      <c r="O241" s="150"/>
      <c r="P241" s="150"/>
      <c r="R241" s="83"/>
      <c r="S241" s="85"/>
      <c r="T241" s="84"/>
    </row>
    <row r="242" spans="1:20" s="87" customFormat="1">
      <c r="A242" s="112" t="s">
        <v>356</v>
      </c>
      <c r="B242" s="58">
        <v>6467</v>
      </c>
      <c r="C242" s="59" t="s">
        <v>51</v>
      </c>
      <c r="D242" s="90" t="s">
        <v>31</v>
      </c>
      <c r="E242" s="92">
        <v>3</v>
      </c>
      <c r="G242" s="9">
        <f>$G$32</f>
        <v>4.07</v>
      </c>
      <c r="H242" s="9">
        <f>$H$32</f>
        <v>2.75</v>
      </c>
      <c r="I242" s="9">
        <f t="shared" si="35"/>
        <v>14.65</v>
      </c>
      <c r="J242" s="9">
        <f t="shared" si="36"/>
        <v>9.9</v>
      </c>
      <c r="K242" s="9">
        <f t="shared" si="37"/>
        <v>24.55</v>
      </c>
      <c r="L242" s="75"/>
      <c r="M242" s="102" t="str">
        <f>$M$32</f>
        <v>mercado</v>
      </c>
      <c r="N242" s="149"/>
      <c r="O242" s="149"/>
      <c r="P242" s="149"/>
      <c r="R242" s="83"/>
      <c r="S242" s="85"/>
      <c r="T242" s="84"/>
    </row>
    <row r="243" spans="1:20" s="87" customFormat="1">
      <c r="A243" s="112" t="s">
        <v>357</v>
      </c>
      <c r="B243" s="58">
        <v>6468</v>
      </c>
      <c r="C243" s="59" t="s">
        <v>52</v>
      </c>
      <c r="D243" s="90" t="s">
        <v>31</v>
      </c>
      <c r="E243" s="92">
        <v>1</v>
      </c>
      <c r="G243" s="9">
        <f>$G$33</f>
        <v>3.66</v>
      </c>
      <c r="H243" s="9">
        <f>$H$33</f>
        <v>2.4700000000000002</v>
      </c>
      <c r="I243" s="9">
        <f t="shared" si="35"/>
        <v>4.3899999999999997</v>
      </c>
      <c r="J243" s="9">
        <f t="shared" si="36"/>
        <v>2.96</v>
      </c>
      <c r="K243" s="9">
        <f t="shared" si="37"/>
        <v>7.35</v>
      </c>
      <c r="L243" s="75"/>
      <c r="M243" s="102" t="str">
        <f>$M$33</f>
        <v>mercado</v>
      </c>
      <c r="N243" s="149"/>
      <c r="O243" s="149"/>
      <c r="P243" s="149"/>
      <c r="R243" s="83"/>
      <c r="S243" s="85"/>
      <c r="T243" s="84"/>
    </row>
    <row r="244" spans="1:20" s="87" customFormat="1">
      <c r="A244" s="112" t="s">
        <v>358</v>
      </c>
      <c r="B244" s="58">
        <v>6469</v>
      </c>
      <c r="C244" s="59" t="s">
        <v>53</v>
      </c>
      <c r="D244" s="90" t="s">
        <v>31</v>
      </c>
      <c r="E244" s="92">
        <v>5</v>
      </c>
      <c r="G244" s="9">
        <f>$G$34</f>
        <v>3.76</v>
      </c>
      <c r="H244" s="9">
        <f>$H$34</f>
        <v>2.54</v>
      </c>
      <c r="I244" s="9">
        <f t="shared" si="35"/>
        <v>22.56</v>
      </c>
      <c r="J244" s="9">
        <f t="shared" si="36"/>
        <v>15.24</v>
      </c>
      <c r="K244" s="9">
        <f t="shared" si="37"/>
        <v>37.799999999999997</v>
      </c>
      <c r="L244" s="75"/>
      <c r="M244" s="103" t="str">
        <f>$M$34</f>
        <v>mercado</v>
      </c>
      <c r="N244" s="150"/>
      <c r="O244" s="150"/>
      <c r="P244" s="150"/>
      <c r="R244" s="83"/>
      <c r="S244" s="85"/>
      <c r="T244" s="84"/>
    </row>
    <row r="245" spans="1:20" s="87" customFormat="1">
      <c r="A245" s="112" t="s">
        <v>359</v>
      </c>
      <c r="B245" s="58">
        <v>6784</v>
      </c>
      <c r="C245" s="59" t="s">
        <v>54</v>
      </c>
      <c r="D245" s="90" t="s">
        <v>31</v>
      </c>
      <c r="E245" s="92">
        <v>1</v>
      </c>
      <c r="G245" s="9">
        <f>$G$35</f>
        <v>3.97</v>
      </c>
      <c r="H245" s="23">
        <f>$H$35</f>
        <v>2.68</v>
      </c>
      <c r="I245" s="9">
        <f t="shared" si="35"/>
        <v>4.76</v>
      </c>
      <c r="J245" s="9">
        <f t="shared" si="36"/>
        <v>3.22</v>
      </c>
      <c r="K245" s="9">
        <f t="shared" si="37"/>
        <v>7.98</v>
      </c>
      <c r="L245" s="75"/>
      <c r="M245" s="103" t="str">
        <f>$M$35</f>
        <v>mercado</v>
      </c>
      <c r="N245" s="150"/>
      <c r="O245" s="150"/>
      <c r="P245" s="150"/>
      <c r="R245" s="83"/>
      <c r="S245" s="85"/>
      <c r="T245" s="84"/>
    </row>
    <row r="246" spans="1:20" s="87" customFormat="1">
      <c r="A246" s="112" t="s">
        <v>360</v>
      </c>
      <c r="B246" s="58">
        <v>21755</v>
      </c>
      <c r="C246" s="59" t="s">
        <v>55</v>
      </c>
      <c r="D246" s="90" t="s">
        <v>31</v>
      </c>
      <c r="E246" s="92">
        <v>2</v>
      </c>
      <c r="G246" s="9">
        <f>$G$36</f>
        <v>5.88</v>
      </c>
      <c r="H246" s="9">
        <f>$H$36</f>
        <v>3.97</v>
      </c>
      <c r="I246" s="9">
        <f t="shared" si="35"/>
        <v>14.11</v>
      </c>
      <c r="J246" s="9">
        <f t="shared" si="36"/>
        <v>9.5299999999999994</v>
      </c>
      <c r="K246" s="9">
        <f t="shared" si="37"/>
        <v>23.64</v>
      </c>
      <c r="L246" s="75"/>
      <c r="M246" s="102" t="str">
        <f>$M$36</f>
        <v>mercado</v>
      </c>
      <c r="N246" s="149"/>
      <c r="O246" s="149"/>
      <c r="P246" s="149"/>
      <c r="R246" s="83"/>
      <c r="S246" s="85"/>
      <c r="T246" s="84"/>
    </row>
    <row r="247" spans="1:20" s="87" customFormat="1">
      <c r="A247" s="112" t="s">
        <v>361</v>
      </c>
      <c r="B247" s="58">
        <v>6382</v>
      </c>
      <c r="C247" s="59" t="s">
        <v>109</v>
      </c>
      <c r="D247" s="90" t="s">
        <v>31</v>
      </c>
      <c r="E247" s="92">
        <v>2</v>
      </c>
      <c r="G247" s="9">
        <f>$G$105</f>
        <v>2.4900000000000002</v>
      </c>
      <c r="H247" s="9">
        <f>$H$105</f>
        <v>1.68</v>
      </c>
      <c r="I247" s="9">
        <f t="shared" si="35"/>
        <v>5.98</v>
      </c>
      <c r="J247" s="9">
        <f t="shared" si="36"/>
        <v>4.03</v>
      </c>
      <c r="K247" s="9">
        <f t="shared" si="37"/>
        <v>10.010000000000002</v>
      </c>
      <c r="L247" s="75"/>
      <c r="M247" s="103" t="str">
        <f>$M$105</f>
        <v>mercado</v>
      </c>
      <c r="N247" s="150"/>
      <c r="O247" s="150"/>
      <c r="P247" s="150"/>
      <c r="R247" s="83"/>
      <c r="S247" s="85"/>
      <c r="T247" s="84"/>
    </row>
    <row r="248" spans="1:20" s="87" customFormat="1">
      <c r="A248" s="112" t="s">
        <v>362</v>
      </c>
      <c r="B248" s="58">
        <v>5368</v>
      </c>
      <c r="C248" s="59" t="s">
        <v>110</v>
      </c>
      <c r="D248" s="153" t="s">
        <v>148</v>
      </c>
      <c r="E248" s="92">
        <v>4</v>
      </c>
      <c r="G248" s="9">
        <f>$G$108</f>
        <v>5.17</v>
      </c>
      <c r="H248" s="9">
        <f>$H$108</f>
        <v>3.49</v>
      </c>
      <c r="I248" s="9">
        <f t="shared" si="35"/>
        <v>24.82</v>
      </c>
      <c r="J248" s="9">
        <f t="shared" si="36"/>
        <v>16.75</v>
      </c>
      <c r="K248" s="9">
        <f t="shared" si="37"/>
        <v>41.57</v>
      </c>
      <c r="L248" s="75"/>
      <c r="M248" s="103">
        <f>$M$108</f>
        <v>937</v>
      </c>
      <c r="N248" s="150"/>
      <c r="O248" s="150"/>
      <c r="P248" s="150"/>
      <c r="R248" s="83"/>
      <c r="S248" s="85"/>
      <c r="T248" s="84"/>
    </row>
    <row r="249" spans="1:20" s="87" customFormat="1">
      <c r="A249" s="112" t="s">
        <v>363</v>
      </c>
      <c r="B249" s="58">
        <v>255</v>
      </c>
      <c r="C249" s="59" t="s">
        <v>63</v>
      </c>
      <c r="D249" s="90" t="s">
        <v>31</v>
      </c>
      <c r="E249" s="92">
        <v>1</v>
      </c>
      <c r="G249" s="9">
        <f>$G$44</f>
        <v>18</v>
      </c>
      <c r="H249" s="9">
        <f>$H$44</f>
        <v>12.15</v>
      </c>
      <c r="I249" s="9">
        <f t="shared" si="35"/>
        <v>21.6</v>
      </c>
      <c r="J249" s="9">
        <f t="shared" si="36"/>
        <v>14.58</v>
      </c>
      <c r="K249" s="9">
        <f t="shared" si="37"/>
        <v>36.18</v>
      </c>
      <c r="L249" s="75"/>
      <c r="M249" s="102">
        <f>$M$44</f>
        <v>404</v>
      </c>
      <c r="N249" s="149"/>
      <c r="O249" s="149"/>
      <c r="P249" s="149"/>
      <c r="R249" s="83"/>
      <c r="S249" s="85"/>
      <c r="T249" s="84"/>
    </row>
    <row r="250" spans="1:20" s="87" customFormat="1">
      <c r="A250" s="112" t="s">
        <v>364</v>
      </c>
      <c r="B250" s="58">
        <v>256</v>
      </c>
      <c r="C250" s="59" t="s">
        <v>64</v>
      </c>
      <c r="D250" s="90" t="s">
        <v>31</v>
      </c>
      <c r="E250" s="92">
        <v>1</v>
      </c>
      <c r="G250" s="9">
        <f>$G$45</f>
        <v>13.2</v>
      </c>
      <c r="H250" s="9">
        <f>$H$45</f>
        <v>8.91</v>
      </c>
      <c r="I250" s="9">
        <f t="shared" si="35"/>
        <v>15.84</v>
      </c>
      <c r="J250" s="9">
        <f t="shared" si="36"/>
        <v>10.69</v>
      </c>
      <c r="K250" s="9">
        <f t="shared" si="37"/>
        <v>26.53</v>
      </c>
      <c r="L250" s="75"/>
      <c r="M250" s="102">
        <f>$M$45</f>
        <v>20111</v>
      </c>
      <c r="N250" s="149"/>
      <c r="O250" s="149"/>
      <c r="P250" s="149"/>
      <c r="R250" s="83"/>
      <c r="S250" s="85"/>
      <c r="T250" s="84"/>
    </row>
    <row r="251" spans="1:20" s="87" customFormat="1">
      <c r="A251" s="112" t="s">
        <v>365</v>
      </c>
      <c r="B251" s="58">
        <v>2167</v>
      </c>
      <c r="C251" s="59" t="s">
        <v>66</v>
      </c>
      <c r="D251" s="90" t="s">
        <v>31</v>
      </c>
      <c r="E251" s="92">
        <v>2</v>
      </c>
      <c r="G251" s="9">
        <f>$G$47</f>
        <v>40.76</v>
      </c>
      <c r="H251" s="9">
        <f>$H$47</f>
        <v>27.51</v>
      </c>
      <c r="I251" s="9">
        <f t="shared" si="35"/>
        <v>97.82</v>
      </c>
      <c r="J251" s="9">
        <f t="shared" si="36"/>
        <v>66.02</v>
      </c>
      <c r="K251" s="9">
        <f t="shared" si="37"/>
        <v>163.83999999999997</v>
      </c>
      <c r="L251" s="75"/>
      <c r="M251" s="102">
        <f>$M$47</f>
        <v>3380</v>
      </c>
      <c r="N251" s="149"/>
      <c r="O251" s="149"/>
      <c r="P251" s="149"/>
      <c r="R251" s="83"/>
      <c r="S251" s="85"/>
      <c r="T251" s="84"/>
    </row>
    <row r="252" spans="1:20" s="87" customFormat="1">
      <c r="A252" s="112" t="s">
        <v>366</v>
      </c>
      <c r="B252" s="58">
        <v>2242</v>
      </c>
      <c r="C252" s="59" t="s">
        <v>71</v>
      </c>
      <c r="D252" s="90" t="s">
        <v>31</v>
      </c>
      <c r="E252" s="92">
        <v>6</v>
      </c>
      <c r="G252" s="9">
        <f>$G$52</f>
        <v>6.65</v>
      </c>
      <c r="H252" s="9">
        <f>$H$52</f>
        <v>4.49</v>
      </c>
      <c r="I252" s="9">
        <f t="shared" si="35"/>
        <v>47.88</v>
      </c>
      <c r="J252" s="9">
        <f t="shared" si="36"/>
        <v>32.33</v>
      </c>
      <c r="K252" s="9">
        <f t="shared" si="37"/>
        <v>80.210000000000008</v>
      </c>
      <c r="L252" s="75"/>
      <c r="M252" s="102" t="str">
        <f>$M$52</f>
        <v>mercado</v>
      </c>
      <c r="N252" s="149"/>
      <c r="O252" s="149"/>
      <c r="P252" s="149"/>
      <c r="R252" s="83"/>
      <c r="S252" s="85"/>
      <c r="T252" s="84"/>
    </row>
    <row r="253" spans="1:20" s="87" customFormat="1">
      <c r="A253" s="112" t="s">
        <v>367</v>
      </c>
      <c r="B253" s="58">
        <v>1798</v>
      </c>
      <c r="C253" s="59" t="s">
        <v>73</v>
      </c>
      <c r="D253" s="90" t="s">
        <v>31</v>
      </c>
      <c r="E253" s="92">
        <v>6</v>
      </c>
      <c r="G253" s="81">
        <f>$G$54</f>
        <v>3.38</v>
      </c>
      <c r="H253" s="82">
        <f>$H$54</f>
        <v>2.2799999999999998</v>
      </c>
      <c r="I253" s="9">
        <f t="shared" si="35"/>
        <v>24.34</v>
      </c>
      <c r="J253" s="9">
        <f t="shared" si="36"/>
        <v>16.420000000000002</v>
      </c>
      <c r="K253" s="9">
        <f t="shared" si="37"/>
        <v>40.760000000000005</v>
      </c>
      <c r="L253" s="75"/>
      <c r="M253" s="103">
        <f>$M$54</f>
        <v>442</v>
      </c>
      <c r="N253" s="150"/>
      <c r="O253" s="150"/>
      <c r="P253" s="150"/>
      <c r="R253" s="83"/>
      <c r="S253" s="85"/>
      <c r="T253" s="84"/>
    </row>
    <row r="254" spans="1:20" s="87" customFormat="1">
      <c r="A254" s="112" t="s">
        <v>368</v>
      </c>
      <c r="B254" s="58">
        <v>16525</v>
      </c>
      <c r="C254" s="59" t="s">
        <v>112</v>
      </c>
      <c r="D254" s="90" t="s">
        <v>31</v>
      </c>
      <c r="E254" s="92">
        <v>6</v>
      </c>
      <c r="G254" s="9">
        <f>$G$116</f>
        <v>65.45</v>
      </c>
      <c r="H254" s="9">
        <f>$H$116</f>
        <v>44.18</v>
      </c>
      <c r="I254" s="9">
        <f t="shared" si="35"/>
        <v>471.24</v>
      </c>
      <c r="J254" s="9">
        <f t="shared" si="36"/>
        <v>318.10000000000002</v>
      </c>
      <c r="K254" s="9">
        <f t="shared" si="37"/>
        <v>789.34</v>
      </c>
      <c r="L254" s="75"/>
      <c r="M254" s="103">
        <f>$M$116</f>
        <v>4272</v>
      </c>
      <c r="N254" s="150"/>
      <c r="O254" s="150"/>
      <c r="P254" s="150"/>
      <c r="R254" s="83"/>
      <c r="S254" s="85"/>
      <c r="T254" s="84"/>
    </row>
    <row r="255" spans="1:20" s="87" customFormat="1">
      <c r="A255" s="112" t="s">
        <v>369</v>
      </c>
      <c r="B255" s="58">
        <v>2153</v>
      </c>
      <c r="C255" s="59" t="s">
        <v>82</v>
      </c>
      <c r="D255" s="90" t="s">
        <v>31</v>
      </c>
      <c r="E255" s="92">
        <v>4</v>
      </c>
      <c r="G255" s="9">
        <f>$G$63</f>
        <v>3.54</v>
      </c>
      <c r="H255" s="9">
        <f>$H$63</f>
        <v>2.39</v>
      </c>
      <c r="I255" s="9">
        <f t="shared" si="35"/>
        <v>16.989999999999998</v>
      </c>
      <c r="J255" s="9">
        <f t="shared" si="36"/>
        <v>11.47</v>
      </c>
      <c r="K255" s="9">
        <f t="shared" si="37"/>
        <v>28.46</v>
      </c>
      <c r="L255" s="75"/>
      <c r="M255" s="102">
        <f>$M$63</f>
        <v>7581</v>
      </c>
      <c r="N255" s="149"/>
      <c r="O255" s="149"/>
      <c r="P255" s="149"/>
      <c r="R255" s="83"/>
      <c r="S255" s="85"/>
      <c r="T255" s="84"/>
    </row>
    <row r="256" spans="1:20">
      <c r="A256" s="19"/>
      <c r="B256" s="130" t="s">
        <v>4</v>
      </c>
      <c r="C256" s="131"/>
      <c r="D256" s="131"/>
      <c r="E256" s="132"/>
      <c r="G256" s="26"/>
      <c r="H256" s="26"/>
      <c r="I256" s="9"/>
      <c r="J256" s="9"/>
      <c r="K256" s="9"/>
      <c r="L256" s="75"/>
      <c r="M256" s="101"/>
      <c r="N256" s="148"/>
      <c r="O256" s="148"/>
      <c r="P256" s="148"/>
    </row>
    <row r="257" spans="1:20" s="66" customFormat="1" ht="25.5">
      <c r="A257" s="126" t="s">
        <v>370</v>
      </c>
      <c r="B257" s="68">
        <v>7486</v>
      </c>
      <c r="C257" s="67" t="s">
        <v>149</v>
      </c>
      <c r="D257" s="89" t="s">
        <v>31</v>
      </c>
      <c r="E257" s="89">
        <v>2</v>
      </c>
      <c r="G257" s="64">
        <f>$G$71</f>
        <v>0</v>
      </c>
      <c r="H257" s="65">
        <f>$H$71</f>
        <v>18.7</v>
      </c>
      <c r="I257" s="64">
        <f t="shared" si="35"/>
        <v>0</v>
      </c>
      <c r="J257" s="64">
        <f t="shared" si="36"/>
        <v>44.88</v>
      </c>
      <c r="K257" s="64">
        <f t="shared" si="37"/>
        <v>44.88</v>
      </c>
      <c r="L257" s="77"/>
      <c r="M257" s="102" t="str">
        <f>$M$71</f>
        <v>mercado</v>
      </c>
      <c r="N257" s="149"/>
      <c r="O257" s="149"/>
      <c r="P257" s="149"/>
    </row>
    <row r="258" spans="1:20">
      <c r="A258" s="113" t="s">
        <v>371</v>
      </c>
      <c r="B258" s="62">
        <v>22862</v>
      </c>
      <c r="C258" s="57" t="s">
        <v>93</v>
      </c>
      <c r="D258" s="127" t="s">
        <v>148</v>
      </c>
      <c r="E258" s="53">
        <v>10</v>
      </c>
      <c r="G258" s="9">
        <f>$G$72</f>
        <v>0.81</v>
      </c>
      <c r="H258" s="23">
        <f>$H$72</f>
        <v>0.55000000000000004</v>
      </c>
      <c r="I258" s="9">
        <f t="shared" si="35"/>
        <v>9.7200000000000006</v>
      </c>
      <c r="J258" s="9">
        <f t="shared" si="36"/>
        <v>6.6</v>
      </c>
      <c r="K258" s="9">
        <f t="shared" si="37"/>
        <v>16.32</v>
      </c>
      <c r="L258" s="75"/>
      <c r="M258" s="102">
        <f>$M$72</f>
        <v>1013</v>
      </c>
      <c r="N258" s="149"/>
      <c r="O258" s="149"/>
      <c r="P258" s="149"/>
    </row>
    <row r="259" spans="1:20">
      <c r="A259" s="113" t="s">
        <v>372</v>
      </c>
      <c r="B259" s="62">
        <v>22863</v>
      </c>
      <c r="C259" s="57" t="s">
        <v>94</v>
      </c>
      <c r="D259" s="127" t="s">
        <v>148</v>
      </c>
      <c r="E259" s="53">
        <v>10</v>
      </c>
      <c r="G259" s="9">
        <f>$G$73</f>
        <v>0.81</v>
      </c>
      <c r="H259" s="23">
        <f>$H$73</f>
        <v>0.55000000000000004</v>
      </c>
      <c r="I259" s="9">
        <f t="shared" si="35"/>
        <v>9.7200000000000006</v>
      </c>
      <c r="J259" s="9">
        <f t="shared" si="36"/>
        <v>6.6</v>
      </c>
      <c r="K259" s="9">
        <f t="shared" si="37"/>
        <v>16.32</v>
      </c>
      <c r="L259" s="75"/>
      <c r="M259" s="102">
        <f>$M$73</f>
        <v>1013</v>
      </c>
      <c r="N259" s="149"/>
      <c r="O259" s="149"/>
      <c r="P259" s="149"/>
    </row>
    <row r="260" spans="1:20" s="87" customFormat="1">
      <c r="A260" s="113" t="s">
        <v>373</v>
      </c>
      <c r="B260" s="62">
        <v>2001</v>
      </c>
      <c r="C260" s="57" t="s">
        <v>96</v>
      </c>
      <c r="D260" s="92" t="s">
        <v>31</v>
      </c>
      <c r="E260" s="92">
        <v>4</v>
      </c>
      <c r="G260" s="9">
        <f>$G$129</f>
        <v>24.07</v>
      </c>
      <c r="H260" s="9">
        <f>$H$129</f>
        <v>16.25</v>
      </c>
      <c r="I260" s="9">
        <f t="shared" si="35"/>
        <v>115.54</v>
      </c>
      <c r="J260" s="9">
        <f t="shared" si="36"/>
        <v>78</v>
      </c>
      <c r="K260" s="9">
        <f t="shared" si="37"/>
        <v>193.54000000000002</v>
      </c>
      <c r="L260" s="75"/>
      <c r="M260" s="103" t="str">
        <f>$M$129</f>
        <v>mercado</v>
      </c>
      <c r="N260" s="150"/>
      <c r="O260" s="150"/>
      <c r="P260" s="150"/>
    </row>
    <row r="261" spans="1:20" s="87" customFormat="1">
      <c r="A261" s="113" t="s">
        <v>374</v>
      </c>
      <c r="B261" s="62">
        <v>6387</v>
      </c>
      <c r="C261" s="57" t="s">
        <v>97</v>
      </c>
      <c r="D261" s="92" t="s">
        <v>31</v>
      </c>
      <c r="E261" s="92">
        <v>2</v>
      </c>
      <c r="G261" s="9">
        <f>$G$78</f>
        <v>3.44</v>
      </c>
      <c r="H261" s="23">
        <f>$H$78</f>
        <v>2.3199999999999998</v>
      </c>
      <c r="I261" s="9">
        <f t="shared" si="35"/>
        <v>8.26</v>
      </c>
      <c r="J261" s="9">
        <f t="shared" si="36"/>
        <v>5.57</v>
      </c>
      <c r="K261" s="9">
        <f t="shared" si="37"/>
        <v>13.83</v>
      </c>
      <c r="L261" s="75"/>
      <c r="M261" s="102" t="str">
        <f>$M$78</f>
        <v>mercado</v>
      </c>
      <c r="N261" s="149"/>
      <c r="O261" s="149"/>
      <c r="P261" s="149"/>
    </row>
    <row r="262" spans="1:20" s="87" customFormat="1">
      <c r="A262" s="113" t="s">
        <v>375</v>
      </c>
      <c r="B262" s="62">
        <v>18530</v>
      </c>
      <c r="C262" s="57" t="s">
        <v>98</v>
      </c>
      <c r="D262" s="92" t="s">
        <v>31</v>
      </c>
      <c r="E262" s="92">
        <v>2</v>
      </c>
      <c r="G262" s="9">
        <f>$G$79</f>
        <v>3.73</v>
      </c>
      <c r="H262" s="23">
        <f>$H$79</f>
        <v>2.52</v>
      </c>
      <c r="I262" s="9">
        <f t="shared" si="35"/>
        <v>8.9499999999999993</v>
      </c>
      <c r="J262" s="9">
        <f t="shared" si="36"/>
        <v>6.05</v>
      </c>
      <c r="K262" s="9">
        <f t="shared" si="37"/>
        <v>15</v>
      </c>
      <c r="L262" s="75"/>
      <c r="M262" s="102" t="str">
        <f>$M$79</f>
        <v>mercado</v>
      </c>
      <c r="N262" s="149"/>
      <c r="O262" s="149"/>
      <c r="P262" s="149"/>
    </row>
    <row r="263" spans="1:20" s="87" customFormat="1">
      <c r="A263" s="113" t="s">
        <v>376</v>
      </c>
      <c r="B263" s="62">
        <v>17076</v>
      </c>
      <c r="C263" s="57" t="s">
        <v>99</v>
      </c>
      <c r="D263" s="92" t="s">
        <v>31</v>
      </c>
      <c r="E263" s="92">
        <v>2</v>
      </c>
      <c r="G263" s="9">
        <f>$G$80</f>
        <v>34.549999999999997</v>
      </c>
      <c r="H263" s="23">
        <f>$H$80</f>
        <v>23.32</v>
      </c>
      <c r="I263" s="9">
        <f t="shared" si="35"/>
        <v>82.92</v>
      </c>
      <c r="J263" s="9">
        <f t="shared" si="36"/>
        <v>55.97</v>
      </c>
      <c r="K263" s="9">
        <f t="shared" si="37"/>
        <v>138.88999999999999</v>
      </c>
      <c r="L263" s="75"/>
      <c r="M263" s="102">
        <f>$M$80</f>
        <v>12216</v>
      </c>
      <c r="N263" s="149"/>
      <c r="O263" s="149"/>
      <c r="P263" s="149"/>
    </row>
    <row r="264" spans="1:20" s="66" customFormat="1" ht="38.25">
      <c r="A264" s="126" t="s">
        <v>377</v>
      </c>
      <c r="B264" s="68">
        <v>18439</v>
      </c>
      <c r="C264" s="114" t="s">
        <v>150</v>
      </c>
      <c r="D264" s="117" t="s">
        <v>31</v>
      </c>
      <c r="E264" s="117">
        <v>2</v>
      </c>
      <c r="G264" s="64">
        <f>$G$81</f>
        <v>0</v>
      </c>
      <c r="H264" s="65">
        <f>$H$81</f>
        <v>67.03</v>
      </c>
      <c r="I264" s="64">
        <f t="shared" si="35"/>
        <v>0</v>
      </c>
      <c r="J264" s="64">
        <f t="shared" si="36"/>
        <v>160.87</v>
      </c>
      <c r="K264" s="64">
        <f t="shared" si="37"/>
        <v>160.87</v>
      </c>
      <c r="L264" s="77"/>
      <c r="M264" s="102" t="str">
        <f>$M$81</f>
        <v>mercado</v>
      </c>
      <c r="N264" s="149"/>
      <c r="O264" s="149"/>
      <c r="P264" s="149"/>
    </row>
    <row r="265" spans="1:20" s="87" customFormat="1">
      <c r="A265" s="113" t="s">
        <v>378</v>
      </c>
      <c r="B265" s="62">
        <v>1798</v>
      </c>
      <c r="C265" s="57" t="s">
        <v>73</v>
      </c>
      <c r="D265" s="92" t="s">
        <v>31</v>
      </c>
      <c r="E265" s="92">
        <v>4</v>
      </c>
      <c r="G265" s="81">
        <f>$G$54</f>
        <v>3.38</v>
      </c>
      <c r="H265" s="82">
        <f>$H$54</f>
        <v>2.2799999999999998</v>
      </c>
      <c r="I265" s="9">
        <f t="shared" si="35"/>
        <v>16.22</v>
      </c>
      <c r="J265" s="9">
        <f t="shared" si="36"/>
        <v>10.94</v>
      </c>
      <c r="K265" s="9">
        <f t="shared" si="37"/>
        <v>27.159999999999997</v>
      </c>
      <c r="L265" s="75"/>
      <c r="M265" s="103">
        <f>$M$54</f>
        <v>442</v>
      </c>
      <c r="N265" s="150"/>
      <c r="O265" s="150"/>
      <c r="P265" s="150"/>
    </row>
    <row r="266" spans="1:20" s="87" customFormat="1">
      <c r="A266" s="113" t="s">
        <v>379</v>
      </c>
      <c r="B266" s="62">
        <v>24446</v>
      </c>
      <c r="C266" s="57" t="s">
        <v>103</v>
      </c>
      <c r="D266" s="92" t="s">
        <v>31</v>
      </c>
      <c r="E266" s="92">
        <v>2</v>
      </c>
      <c r="G266" s="81">
        <f>$G$85</f>
        <v>17.170000000000002</v>
      </c>
      <c r="H266" s="82">
        <f>$H$85</f>
        <v>11.59</v>
      </c>
      <c r="I266" s="9">
        <f t="shared" si="35"/>
        <v>41.21</v>
      </c>
      <c r="J266" s="9">
        <f t="shared" si="36"/>
        <v>27.82</v>
      </c>
      <c r="K266" s="9">
        <f t="shared" si="37"/>
        <v>69.03</v>
      </c>
      <c r="L266" s="75"/>
      <c r="M266" s="102">
        <f>$M$85</f>
        <v>2510</v>
      </c>
      <c r="N266" s="149"/>
      <c r="O266" s="149"/>
      <c r="P266" s="149"/>
    </row>
    <row r="267" spans="1:20">
      <c r="A267" s="19"/>
      <c r="B267" s="11"/>
      <c r="C267" s="12" t="s">
        <v>10</v>
      </c>
      <c r="D267" s="13"/>
      <c r="E267" s="13"/>
      <c r="F267" s="13"/>
      <c r="G267" s="27"/>
      <c r="H267" s="28"/>
      <c r="I267" s="29">
        <f>SUM(I236:I266)</f>
        <v>2542.5399999999995</v>
      </c>
      <c r="J267" s="29">
        <f>SUM(J236:J266)</f>
        <v>1922.26</v>
      </c>
      <c r="K267" s="29">
        <f t="shared" si="37"/>
        <v>4464.7999999999993</v>
      </c>
      <c r="L267" s="78"/>
    </row>
    <row r="268" spans="1:20" ht="9" customHeight="1">
      <c r="G268" s="24"/>
      <c r="H268" s="24"/>
      <c r="I268" s="24"/>
      <c r="J268" s="24"/>
      <c r="K268" s="24"/>
      <c r="L268" s="79"/>
      <c r="M268" s="104"/>
      <c r="N268" s="104"/>
      <c r="O268" s="104"/>
      <c r="P268" s="104"/>
    </row>
    <row r="269" spans="1:20">
      <c r="A269" s="95">
        <v>6</v>
      </c>
      <c r="B269" s="3" t="s">
        <v>129</v>
      </c>
      <c r="C269" s="3"/>
      <c r="D269" s="3"/>
      <c r="E269" s="3"/>
      <c r="F269" s="87"/>
      <c r="G269" s="134" t="s">
        <v>9</v>
      </c>
      <c r="H269" s="134"/>
      <c r="I269" s="134"/>
      <c r="J269" s="134"/>
      <c r="K269" s="134"/>
      <c r="L269" s="80"/>
      <c r="M269" s="135" t="s">
        <v>15</v>
      </c>
      <c r="N269" s="148"/>
      <c r="O269" s="148"/>
      <c r="P269" s="148"/>
      <c r="Q269" s="87"/>
      <c r="R269" s="87"/>
      <c r="S269" s="87"/>
      <c r="T269" s="87"/>
    </row>
    <row r="270" spans="1:20">
      <c r="A270" s="95"/>
      <c r="B270" s="3" t="s">
        <v>125</v>
      </c>
      <c r="C270" s="3"/>
      <c r="D270" s="3"/>
      <c r="E270" s="3"/>
      <c r="F270" s="87"/>
      <c r="G270" s="138" t="s">
        <v>5</v>
      </c>
      <c r="H270" s="138"/>
      <c r="I270" s="138" t="s">
        <v>8</v>
      </c>
      <c r="J270" s="138"/>
      <c r="K270" s="138" t="s">
        <v>8</v>
      </c>
      <c r="L270" s="76"/>
      <c r="M270" s="136"/>
      <c r="N270" s="148"/>
      <c r="O270" s="148"/>
      <c r="P270" s="148"/>
      <c r="Q270" s="87"/>
      <c r="R270" s="87"/>
      <c r="S270" s="87"/>
      <c r="T270" s="87"/>
    </row>
    <row r="271" spans="1:20" ht="30">
      <c r="A271" s="95"/>
      <c r="B271" s="22" t="s">
        <v>14</v>
      </c>
      <c r="C271" s="2" t="s">
        <v>0</v>
      </c>
      <c r="D271" s="2" t="s">
        <v>1</v>
      </c>
      <c r="E271" s="2" t="s">
        <v>2</v>
      </c>
      <c r="F271" s="87"/>
      <c r="G271" s="94" t="s">
        <v>6</v>
      </c>
      <c r="H271" s="94" t="s">
        <v>7</v>
      </c>
      <c r="I271" s="94" t="s">
        <v>6</v>
      </c>
      <c r="J271" s="94" t="s">
        <v>7</v>
      </c>
      <c r="K271" s="138"/>
      <c r="L271" s="76"/>
      <c r="M271" s="137"/>
      <c r="N271" s="148"/>
      <c r="O271" s="148"/>
      <c r="P271" s="148"/>
      <c r="Q271" s="87"/>
      <c r="R271" s="87"/>
      <c r="S271" s="87"/>
      <c r="T271" s="87"/>
    </row>
    <row r="272" spans="1:20">
      <c r="A272" s="95"/>
      <c r="B272" s="128" t="s">
        <v>3</v>
      </c>
      <c r="C272" s="128"/>
      <c r="D272" s="128"/>
      <c r="E272" s="128"/>
      <c r="F272" s="87"/>
      <c r="G272" s="31"/>
      <c r="H272" s="31"/>
      <c r="I272" s="31"/>
      <c r="J272" s="31"/>
      <c r="K272" s="31"/>
      <c r="L272" s="76"/>
      <c r="M272" s="101"/>
      <c r="N272" s="148"/>
      <c r="O272" s="148"/>
      <c r="P272" s="148"/>
      <c r="Q272" s="87"/>
      <c r="R272" s="44" t="s">
        <v>26</v>
      </c>
      <c r="S272" s="45">
        <v>21.23</v>
      </c>
      <c r="T272" s="46">
        <f>S272*57.47</f>
        <v>1220.0880999999999</v>
      </c>
    </row>
    <row r="273" spans="1:20">
      <c r="A273" s="95" t="s">
        <v>380</v>
      </c>
      <c r="B273" s="58">
        <v>23151</v>
      </c>
      <c r="C273" s="59" t="s">
        <v>30</v>
      </c>
      <c r="D273" s="90" t="s">
        <v>31</v>
      </c>
      <c r="E273" s="92">
        <v>13</v>
      </c>
      <c r="F273" s="87"/>
      <c r="G273" s="9">
        <f>$G$11</f>
        <v>0.92</v>
      </c>
      <c r="H273" s="23">
        <f>$H$11</f>
        <v>0.62</v>
      </c>
      <c r="I273" s="9">
        <f>ROUND(E273*G273*1.2,2)</f>
        <v>14.35</v>
      </c>
      <c r="J273" s="9">
        <f>ROUND(E273*H273*1.2,2)</f>
        <v>9.67</v>
      </c>
      <c r="K273" s="9">
        <f>I273+J273</f>
        <v>24.02</v>
      </c>
      <c r="L273" s="75"/>
      <c r="M273" s="101">
        <f>$M$11</f>
        <v>412</v>
      </c>
      <c r="N273" s="148"/>
      <c r="O273" s="148"/>
      <c r="P273" s="148"/>
      <c r="Q273" s="87"/>
      <c r="R273" s="44" t="s">
        <v>27</v>
      </c>
      <c r="S273" s="45"/>
      <c r="T273" s="46">
        <f>S273*290.8</f>
        <v>0</v>
      </c>
    </row>
    <row r="274" spans="1:20">
      <c r="A274" s="112" t="s">
        <v>381</v>
      </c>
      <c r="B274" s="58">
        <v>6154</v>
      </c>
      <c r="C274" s="59" t="s">
        <v>34</v>
      </c>
      <c r="D274" s="90" t="s">
        <v>31</v>
      </c>
      <c r="E274" s="92">
        <v>4</v>
      </c>
      <c r="F274" s="87"/>
      <c r="G274" s="9">
        <f>$G$14</f>
        <v>5.95</v>
      </c>
      <c r="H274" s="9">
        <f>$H$14</f>
        <v>4.0199999999999996</v>
      </c>
      <c r="I274" s="9">
        <f t="shared" ref="I274:I305" si="38">ROUND(E274*G274*1.2,2)</f>
        <v>28.56</v>
      </c>
      <c r="J274" s="9">
        <f t="shared" ref="J274:J305" si="39">ROUND(E274*H274*1.2,2)</f>
        <v>19.3</v>
      </c>
      <c r="K274" s="9">
        <f t="shared" ref="K274:K306" si="40">I274+J274</f>
        <v>47.86</v>
      </c>
      <c r="L274" s="75"/>
      <c r="M274" s="103">
        <f>$M$14</f>
        <v>11272</v>
      </c>
      <c r="N274" s="150"/>
      <c r="O274" s="150"/>
      <c r="P274" s="150"/>
      <c r="Q274" s="87"/>
      <c r="R274" s="48" t="s">
        <v>28</v>
      </c>
      <c r="S274" s="44">
        <v>4.5</v>
      </c>
      <c r="T274" s="46">
        <f>S274*57.47</f>
        <v>258.61500000000001</v>
      </c>
    </row>
    <row r="275" spans="1:20">
      <c r="A275" s="112" t="s">
        <v>382</v>
      </c>
      <c r="B275" s="62">
        <v>6153</v>
      </c>
      <c r="C275" s="63" t="s">
        <v>35</v>
      </c>
      <c r="D275" s="91" t="s">
        <v>31</v>
      </c>
      <c r="E275" s="92">
        <v>2</v>
      </c>
      <c r="F275" s="87"/>
      <c r="G275" s="9">
        <f>$G$15</f>
        <v>2.38</v>
      </c>
      <c r="H275" s="9">
        <f>$H$15</f>
        <v>1.61</v>
      </c>
      <c r="I275" s="9">
        <f t="shared" si="38"/>
        <v>5.71</v>
      </c>
      <c r="J275" s="9">
        <f t="shared" si="39"/>
        <v>3.86</v>
      </c>
      <c r="K275" s="9">
        <f t="shared" si="40"/>
        <v>9.57</v>
      </c>
      <c r="L275" s="75"/>
      <c r="M275" s="103">
        <f>$M$15</f>
        <v>11275</v>
      </c>
      <c r="N275" s="150"/>
      <c r="O275" s="150"/>
      <c r="P275" s="150"/>
      <c r="Q275" s="87"/>
      <c r="R275" s="129" t="s">
        <v>10</v>
      </c>
      <c r="S275" s="129"/>
      <c r="T275" s="47">
        <f>SUM(T272:T274)</f>
        <v>1478.7030999999999</v>
      </c>
    </row>
    <row r="276" spans="1:20">
      <c r="A276" s="112" t="s">
        <v>383</v>
      </c>
      <c r="B276" s="58">
        <v>2270</v>
      </c>
      <c r="C276" s="59" t="s">
        <v>120</v>
      </c>
      <c r="D276" s="90" t="s">
        <v>31</v>
      </c>
      <c r="E276" s="92">
        <v>2</v>
      </c>
      <c r="F276" s="87"/>
      <c r="G276" s="9">
        <f>$G$192</f>
        <v>18.78</v>
      </c>
      <c r="H276" s="9">
        <f>$H$192</f>
        <v>12.68</v>
      </c>
      <c r="I276" s="9">
        <f t="shared" si="38"/>
        <v>45.07</v>
      </c>
      <c r="J276" s="9">
        <f t="shared" si="39"/>
        <v>30.43</v>
      </c>
      <c r="K276" s="9">
        <f t="shared" si="40"/>
        <v>75.5</v>
      </c>
      <c r="L276" s="75"/>
      <c r="M276" s="103">
        <f>$M$192</f>
        <v>1094</v>
      </c>
      <c r="N276" s="150"/>
      <c r="O276" s="150"/>
      <c r="P276" s="150"/>
      <c r="Q276" s="87"/>
      <c r="R276" s="83"/>
      <c r="S276" s="85"/>
      <c r="T276" s="84"/>
    </row>
    <row r="277" spans="1:20">
      <c r="A277" s="112" t="s">
        <v>384</v>
      </c>
      <c r="B277" s="58">
        <v>1827</v>
      </c>
      <c r="C277" s="59" t="s">
        <v>36</v>
      </c>
      <c r="D277" s="90" t="s">
        <v>31</v>
      </c>
      <c r="E277" s="92">
        <v>1</v>
      </c>
      <c r="F277" s="87"/>
      <c r="G277" s="9">
        <f>$G$16</f>
        <v>0.67</v>
      </c>
      <c r="H277" s="9">
        <f>$H$16</f>
        <v>0.45</v>
      </c>
      <c r="I277" s="9">
        <f t="shared" si="38"/>
        <v>0.8</v>
      </c>
      <c r="J277" s="9">
        <f t="shared" si="39"/>
        <v>0.54</v>
      </c>
      <c r="K277" s="9">
        <f t="shared" si="40"/>
        <v>1.34</v>
      </c>
      <c r="L277" s="75"/>
      <c r="M277" s="103">
        <f>$M$16</f>
        <v>379</v>
      </c>
      <c r="N277" s="150"/>
      <c r="O277" s="150"/>
      <c r="P277" s="150"/>
      <c r="Q277" s="87"/>
      <c r="R277" s="83"/>
      <c r="S277" s="85"/>
      <c r="T277" s="84"/>
    </row>
    <row r="278" spans="1:20">
      <c r="A278" s="112" t="s">
        <v>385</v>
      </c>
      <c r="B278" s="58">
        <v>5275</v>
      </c>
      <c r="C278" s="59" t="s">
        <v>121</v>
      </c>
      <c r="D278" s="90" t="s">
        <v>40</v>
      </c>
      <c r="E278" s="92">
        <v>3.7</v>
      </c>
      <c r="F278" s="87"/>
      <c r="G278" s="9">
        <f>$G$194</f>
        <v>38.65</v>
      </c>
      <c r="H278" s="23">
        <f>$H$194</f>
        <v>26.09</v>
      </c>
      <c r="I278" s="9">
        <f t="shared" si="38"/>
        <v>171.61</v>
      </c>
      <c r="J278" s="9">
        <f t="shared" si="39"/>
        <v>115.84</v>
      </c>
      <c r="K278" s="9">
        <f t="shared" si="40"/>
        <v>287.45000000000005</v>
      </c>
      <c r="L278" s="75"/>
      <c r="M278" s="103">
        <f>$M$194</f>
        <v>25003</v>
      </c>
      <c r="N278" s="150"/>
      <c r="O278" s="150"/>
      <c r="P278" s="150"/>
      <c r="Q278" s="87"/>
      <c r="R278" s="83"/>
      <c r="S278" s="85"/>
      <c r="T278" s="84"/>
    </row>
    <row r="279" spans="1:20">
      <c r="A279" s="112" t="s">
        <v>386</v>
      </c>
      <c r="B279" s="58">
        <v>5230</v>
      </c>
      <c r="C279" s="59" t="s">
        <v>39</v>
      </c>
      <c r="D279" s="90" t="s">
        <v>40</v>
      </c>
      <c r="E279" s="92">
        <v>3</v>
      </c>
      <c r="F279" s="87"/>
      <c r="G279" s="9">
        <f>$G$19</f>
        <v>59.47</v>
      </c>
      <c r="H279" s="9">
        <f>$H$19</f>
        <v>40.14</v>
      </c>
      <c r="I279" s="9">
        <f t="shared" si="38"/>
        <v>214.09</v>
      </c>
      <c r="J279" s="9">
        <f t="shared" si="39"/>
        <v>144.5</v>
      </c>
      <c r="K279" s="9">
        <f t="shared" si="40"/>
        <v>358.59000000000003</v>
      </c>
      <c r="L279" s="75"/>
      <c r="M279" s="102">
        <f>$M$19</f>
        <v>868</v>
      </c>
      <c r="N279" s="149"/>
      <c r="O279" s="149"/>
      <c r="P279" s="149"/>
      <c r="Q279" s="87"/>
      <c r="R279" s="83"/>
      <c r="S279" s="85"/>
      <c r="T279" s="84"/>
    </row>
    <row r="280" spans="1:20">
      <c r="A280" s="112" t="s">
        <v>387</v>
      </c>
      <c r="B280" s="58">
        <v>34254</v>
      </c>
      <c r="C280" s="59" t="s">
        <v>629</v>
      </c>
      <c r="D280" s="153" t="s">
        <v>148</v>
      </c>
      <c r="E280" s="92">
        <v>40</v>
      </c>
      <c r="F280" s="87"/>
      <c r="G280" s="9">
        <f>$G$21</f>
        <v>14.13</v>
      </c>
      <c r="H280" s="9">
        <f>$H$21</f>
        <v>9.5399999999999991</v>
      </c>
      <c r="I280" s="9">
        <f t="shared" si="38"/>
        <v>678.24</v>
      </c>
      <c r="J280" s="9">
        <f t="shared" si="39"/>
        <v>457.92</v>
      </c>
      <c r="K280" s="9">
        <f t="shared" si="40"/>
        <v>1136.1600000000001</v>
      </c>
      <c r="L280" s="75"/>
      <c r="M280" s="103" t="str">
        <f>$M$21</f>
        <v>mercado</v>
      </c>
      <c r="N280" s="150"/>
      <c r="O280" s="150"/>
      <c r="P280" s="150"/>
      <c r="Q280" s="87"/>
      <c r="R280" s="83"/>
      <c r="S280" s="85"/>
      <c r="T280" s="84"/>
    </row>
    <row r="281" spans="1:20">
      <c r="A281" s="112" t="s">
        <v>388</v>
      </c>
      <c r="B281" s="58">
        <v>17031</v>
      </c>
      <c r="C281" s="59" t="s">
        <v>42</v>
      </c>
      <c r="D281" s="90" t="s">
        <v>31</v>
      </c>
      <c r="E281" s="92">
        <v>4</v>
      </c>
      <c r="F281" s="87"/>
      <c r="G281" s="9">
        <f>$G$23</f>
        <v>0.87</v>
      </c>
      <c r="H281" s="9">
        <f>$H$23</f>
        <v>0.59</v>
      </c>
      <c r="I281" s="9">
        <f t="shared" si="38"/>
        <v>4.18</v>
      </c>
      <c r="J281" s="9">
        <f t="shared" si="39"/>
        <v>2.83</v>
      </c>
      <c r="K281" s="9">
        <f t="shared" si="40"/>
        <v>7.01</v>
      </c>
      <c r="L281" s="75"/>
      <c r="M281" s="102" t="str">
        <f>$M$23</f>
        <v>mercado</v>
      </c>
      <c r="N281" s="149"/>
      <c r="O281" s="149"/>
      <c r="P281" s="149"/>
      <c r="Q281" s="87"/>
      <c r="R281" s="83"/>
      <c r="S281" s="85"/>
      <c r="T281" s="84"/>
    </row>
    <row r="282" spans="1:20">
      <c r="A282" s="112" t="s">
        <v>389</v>
      </c>
      <c r="B282" s="58">
        <v>6468</v>
      </c>
      <c r="C282" s="59" t="s">
        <v>52</v>
      </c>
      <c r="D282" s="90" t="s">
        <v>31</v>
      </c>
      <c r="E282" s="92">
        <v>2</v>
      </c>
      <c r="F282" s="87"/>
      <c r="G282" s="9">
        <f>$G$33</f>
        <v>3.66</v>
      </c>
      <c r="H282" s="9">
        <f>$H$33</f>
        <v>2.4700000000000002</v>
      </c>
      <c r="I282" s="9">
        <f t="shared" si="38"/>
        <v>8.7799999999999994</v>
      </c>
      <c r="J282" s="9">
        <f t="shared" si="39"/>
        <v>5.93</v>
      </c>
      <c r="K282" s="9">
        <f t="shared" si="40"/>
        <v>14.709999999999999</v>
      </c>
      <c r="L282" s="75"/>
      <c r="M282" s="102" t="str">
        <f>$M$33</f>
        <v>mercado</v>
      </c>
      <c r="N282" s="149"/>
      <c r="O282" s="149"/>
      <c r="P282" s="149"/>
      <c r="Q282" s="87"/>
      <c r="R282" s="83"/>
      <c r="S282" s="85"/>
      <c r="T282" s="84"/>
    </row>
    <row r="283" spans="1:20" s="87" customFormat="1">
      <c r="A283" s="112" t="s">
        <v>390</v>
      </c>
      <c r="B283" s="58">
        <v>6469</v>
      </c>
      <c r="C283" s="59" t="s">
        <v>53</v>
      </c>
      <c r="D283" s="90" t="s">
        <v>31</v>
      </c>
      <c r="E283" s="92">
        <v>2</v>
      </c>
      <c r="G283" s="9">
        <f>$G$34</f>
        <v>3.76</v>
      </c>
      <c r="H283" s="9">
        <f>$H$34</f>
        <v>2.54</v>
      </c>
      <c r="I283" s="9">
        <f t="shared" si="38"/>
        <v>9.02</v>
      </c>
      <c r="J283" s="9">
        <f t="shared" si="39"/>
        <v>6.1</v>
      </c>
      <c r="K283" s="9">
        <f t="shared" si="40"/>
        <v>15.12</v>
      </c>
      <c r="L283" s="75"/>
      <c r="M283" s="103" t="str">
        <f>$M$34</f>
        <v>mercado</v>
      </c>
      <c r="N283" s="150"/>
      <c r="O283" s="150"/>
      <c r="P283" s="150"/>
      <c r="R283" s="83"/>
      <c r="S283" s="85"/>
      <c r="T283" s="84"/>
    </row>
    <row r="284" spans="1:20" s="87" customFormat="1">
      <c r="A284" s="112" t="s">
        <v>391</v>
      </c>
      <c r="B284" s="58">
        <v>21755</v>
      </c>
      <c r="C284" s="59" t="s">
        <v>55</v>
      </c>
      <c r="D284" s="90" t="s">
        <v>31</v>
      </c>
      <c r="E284" s="92">
        <v>1</v>
      </c>
      <c r="G284" s="9">
        <f>$G$36</f>
        <v>5.88</v>
      </c>
      <c r="H284" s="9">
        <f>$H$36</f>
        <v>3.97</v>
      </c>
      <c r="I284" s="9">
        <f t="shared" si="38"/>
        <v>7.06</v>
      </c>
      <c r="J284" s="9">
        <f t="shared" si="39"/>
        <v>4.76</v>
      </c>
      <c r="K284" s="9">
        <f t="shared" si="40"/>
        <v>11.82</v>
      </c>
      <c r="L284" s="75"/>
      <c r="M284" s="102" t="str">
        <f>$M$36</f>
        <v>mercado</v>
      </c>
      <c r="N284" s="149"/>
      <c r="O284" s="149"/>
      <c r="P284" s="149"/>
      <c r="R284" s="83"/>
      <c r="S284" s="85"/>
      <c r="T284" s="84"/>
    </row>
    <row r="285" spans="1:20">
      <c r="A285" s="112" t="s">
        <v>392</v>
      </c>
      <c r="B285" s="58">
        <v>18532</v>
      </c>
      <c r="C285" s="59" t="s">
        <v>57</v>
      </c>
      <c r="D285" s="90" t="s">
        <v>31</v>
      </c>
      <c r="E285" s="92">
        <v>3</v>
      </c>
      <c r="F285" s="87"/>
      <c r="G285" s="9">
        <f>$G$38</f>
        <v>8.0500000000000007</v>
      </c>
      <c r="H285" s="9">
        <f>$H$38</f>
        <v>5.43</v>
      </c>
      <c r="I285" s="9">
        <f t="shared" si="38"/>
        <v>28.98</v>
      </c>
      <c r="J285" s="9">
        <f t="shared" si="39"/>
        <v>19.55</v>
      </c>
      <c r="K285" s="9">
        <f t="shared" si="40"/>
        <v>48.53</v>
      </c>
      <c r="L285" s="75"/>
      <c r="M285" s="102" t="str">
        <f>$M$38</f>
        <v>mercado</v>
      </c>
      <c r="N285" s="149"/>
      <c r="O285" s="149"/>
      <c r="P285" s="149"/>
      <c r="Q285" s="87"/>
      <c r="R285" s="83"/>
      <c r="S285" s="85"/>
      <c r="T285" s="84"/>
    </row>
    <row r="286" spans="1:20">
      <c r="A286" s="112" t="s">
        <v>393</v>
      </c>
      <c r="B286" s="58">
        <v>255</v>
      </c>
      <c r="C286" s="59" t="s">
        <v>63</v>
      </c>
      <c r="D286" s="90" t="s">
        <v>31</v>
      </c>
      <c r="E286" s="92">
        <v>1</v>
      </c>
      <c r="F286" s="87"/>
      <c r="G286" s="9">
        <f>$G$44</f>
        <v>18</v>
      </c>
      <c r="H286" s="9">
        <f>$H$44</f>
        <v>12.15</v>
      </c>
      <c r="I286" s="9">
        <f t="shared" si="38"/>
        <v>21.6</v>
      </c>
      <c r="J286" s="9">
        <f t="shared" si="39"/>
        <v>14.58</v>
      </c>
      <c r="K286" s="9">
        <f t="shared" si="40"/>
        <v>36.18</v>
      </c>
      <c r="L286" s="75"/>
      <c r="M286" s="102">
        <f>$M$44</f>
        <v>404</v>
      </c>
      <c r="N286" s="149"/>
      <c r="O286" s="149"/>
      <c r="P286" s="149"/>
      <c r="Q286" s="87"/>
      <c r="R286" s="83"/>
      <c r="S286" s="85"/>
      <c r="T286" s="84"/>
    </row>
    <row r="287" spans="1:20">
      <c r="A287" s="112" t="s">
        <v>394</v>
      </c>
      <c r="B287" s="58">
        <v>256</v>
      </c>
      <c r="C287" s="59" t="s">
        <v>64</v>
      </c>
      <c r="D287" s="90" t="s">
        <v>31</v>
      </c>
      <c r="E287" s="92">
        <v>1</v>
      </c>
      <c r="F287" s="87"/>
      <c r="G287" s="9">
        <f>$G$45</f>
        <v>13.2</v>
      </c>
      <c r="H287" s="9">
        <f>$H$45</f>
        <v>8.91</v>
      </c>
      <c r="I287" s="9">
        <f t="shared" si="38"/>
        <v>15.84</v>
      </c>
      <c r="J287" s="9">
        <f t="shared" si="39"/>
        <v>10.69</v>
      </c>
      <c r="K287" s="9">
        <f t="shared" si="40"/>
        <v>26.53</v>
      </c>
      <c r="L287" s="75"/>
      <c r="M287" s="102">
        <f>$M$45</f>
        <v>20111</v>
      </c>
      <c r="N287" s="149"/>
      <c r="O287" s="149"/>
      <c r="P287" s="149"/>
      <c r="Q287" s="87"/>
      <c r="R287" s="83"/>
      <c r="S287" s="85"/>
      <c r="T287" s="84"/>
    </row>
    <row r="288" spans="1:20">
      <c r="A288" s="112" t="s">
        <v>395</v>
      </c>
      <c r="B288" s="58">
        <v>2167</v>
      </c>
      <c r="C288" s="59" t="s">
        <v>66</v>
      </c>
      <c r="D288" s="90" t="s">
        <v>31</v>
      </c>
      <c r="E288" s="92">
        <v>1</v>
      </c>
      <c r="F288" s="87"/>
      <c r="G288" s="9">
        <f>$G$47</f>
        <v>40.76</v>
      </c>
      <c r="H288" s="9">
        <f>$H$47</f>
        <v>27.51</v>
      </c>
      <c r="I288" s="9">
        <f t="shared" si="38"/>
        <v>48.91</v>
      </c>
      <c r="J288" s="9">
        <f t="shared" si="39"/>
        <v>33.01</v>
      </c>
      <c r="K288" s="9">
        <f t="shared" si="40"/>
        <v>81.919999999999987</v>
      </c>
      <c r="L288" s="75"/>
      <c r="M288" s="102">
        <f>$M$47</f>
        <v>3380</v>
      </c>
      <c r="N288" s="149"/>
      <c r="O288" s="149"/>
      <c r="P288" s="149"/>
      <c r="Q288" s="87"/>
      <c r="R288" s="83"/>
      <c r="S288" s="85"/>
      <c r="T288" s="84"/>
    </row>
    <row r="289" spans="1:20">
      <c r="A289" s="112" t="s">
        <v>396</v>
      </c>
      <c r="B289" s="58">
        <v>5013</v>
      </c>
      <c r="C289" s="59" t="s">
        <v>123</v>
      </c>
      <c r="D289" s="90" t="s">
        <v>31</v>
      </c>
      <c r="E289" s="92">
        <v>2</v>
      </c>
      <c r="F289" s="87"/>
      <c r="G289" s="9">
        <f>$G$212</f>
        <v>4.01</v>
      </c>
      <c r="H289" s="23">
        <f>$H$212</f>
        <v>2.71</v>
      </c>
      <c r="I289" s="9">
        <f t="shared" si="38"/>
        <v>9.6199999999999992</v>
      </c>
      <c r="J289" s="9">
        <f t="shared" si="39"/>
        <v>6.5</v>
      </c>
      <c r="K289" s="9">
        <f t="shared" si="40"/>
        <v>16.119999999999997</v>
      </c>
      <c r="L289" s="75"/>
      <c r="M289" s="103">
        <f>$M$212</f>
        <v>3398</v>
      </c>
      <c r="N289" s="150"/>
      <c r="O289" s="150"/>
      <c r="P289" s="150"/>
      <c r="Q289" s="87"/>
      <c r="R289" s="83"/>
      <c r="S289" s="85"/>
      <c r="T289" s="84"/>
    </row>
    <row r="290" spans="1:20">
      <c r="A290" s="112" t="s">
        <v>397</v>
      </c>
      <c r="B290" s="58">
        <v>2242</v>
      </c>
      <c r="C290" s="59" t="s">
        <v>71</v>
      </c>
      <c r="D290" s="90" t="s">
        <v>31</v>
      </c>
      <c r="E290" s="92">
        <v>2</v>
      </c>
      <c r="F290" s="87"/>
      <c r="G290" s="9">
        <f>$G$52</f>
        <v>6.65</v>
      </c>
      <c r="H290" s="9">
        <f>$H$52</f>
        <v>4.49</v>
      </c>
      <c r="I290" s="9">
        <f t="shared" si="38"/>
        <v>15.96</v>
      </c>
      <c r="J290" s="9">
        <f t="shared" si="39"/>
        <v>10.78</v>
      </c>
      <c r="K290" s="9">
        <f t="shared" si="40"/>
        <v>26.740000000000002</v>
      </c>
      <c r="L290" s="75"/>
      <c r="M290" s="102" t="str">
        <f>$M$52</f>
        <v>mercado</v>
      </c>
      <c r="N290" s="149"/>
      <c r="O290" s="149"/>
      <c r="P290" s="149"/>
      <c r="Q290" s="87"/>
      <c r="R290" s="83"/>
      <c r="S290" s="85"/>
      <c r="T290" s="84"/>
    </row>
    <row r="291" spans="1:20">
      <c r="A291" s="112" t="s">
        <v>398</v>
      </c>
      <c r="B291" s="58">
        <v>1798</v>
      </c>
      <c r="C291" s="59" t="s">
        <v>73</v>
      </c>
      <c r="D291" s="90" t="s">
        <v>31</v>
      </c>
      <c r="E291" s="92">
        <v>1</v>
      </c>
      <c r="F291" s="87"/>
      <c r="G291" s="81">
        <f>$G$54</f>
        <v>3.38</v>
      </c>
      <c r="H291" s="82">
        <f>$H$54</f>
        <v>2.2799999999999998</v>
      </c>
      <c r="I291" s="9">
        <f t="shared" si="38"/>
        <v>4.0599999999999996</v>
      </c>
      <c r="J291" s="9">
        <f t="shared" si="39"/>
        <v>2.74</v>
      </c>
      <c r="K291" s="9">
        <f t="shared" si="40"/>
        <v>6.8</v>
      </c>
      <c r="L291" s="75"/>
      <c r="M291" s="103">
        <f>$M$54</f>
        <v>442</v>
      </c>
      <c r="N291" s="150"/>
      <c r="O291" s="150"/>
      <c r="P291" s="150"/>
      <c r="Q291" s="87"/>
      <c r="R291" s="83"/>
      <c r="S291" s="85"/>
      <c r="T291" s="84"/>
    </row>
    <row r="292" spans="1:20">
      <c r="A292" s="112" t="s">
        <v>399</v>
      </c>
      <c r="B292" s="58">
        <v>1624</v>
      </c>
      <c r="C292" s="59" t="s">
        <v>76</v>
      </c>
      <c r="D292" s="90" t="s">
        <v>31</v>
      </c>
      <c r="E292" s="92">
        <v>1</v>
      </c>
      <c r="F292" s="87"/>
      <c r="G292" s="9">
        <f>$G$57</f>
        <v>7.51</v>
      </c>
      <c r="H292" s="9">
        <f>$H$57</f>
        <v>5.07</v>
      </c>
      <c r="I292" s="9">
        <f t="shared" si="38"/>
        <v>9.01</v>
      </c>
      <c r="J292" s="9">
        <f t="shared" si="39"/>
        <v>6.08</v>
      </c>
      <c r="K292" s="9">
        <f t="shared" si="40"/>
        <v>15.09</v>
      </c>
      <c r="L292" s="75"/>
      <c r="M292" s="102">
        <f>$M$57</f>
        <v>432</v>
      </c>
      <c r="N292" s="149"/>
      <c r="O292" s="149"/>
      <c r="P292" s="149"/>
      <c r="Q292" s="87"/>
      <c r="R292" s="83"/>
      <c r="S292" s="85"/>
      <c r="T292" s="84"/>
    </row>
    <row r="293" spans="1:20">
      <c r="A293" s="112" t="s">
        <v>400</v>
      </c>
      <c r="B293" s="58">
        <v>4807</v>
      </c>
      <c r="C293" s="59" t="s">
        <v>130</v>
      </c>
      <c r="D293" s="90" t="s">
        <v>31</v>
      </c>
      <c r="E293" s="92">
        <v>1</v>
      </c>
      <c r="F293" s="87"/>
      <c r="G293" s="9">
        <v>967.75</v>
      </c>
      <c r="H293" s="23">
        <f t="shared" ref="H293" si="41">ROUND(G293*$W$8,2)</f>
        <v>653.23</v>
      </c>
      <c r="I293" s="9">
        <f t="shared" si="38"/>
        <v>1161.3</v>
      </c>
      <c r="J293" s="9">
        <f t="shared" si="39"/>
        <v>783.88</v>
      </c>
      <c r="K293" s="9">
        <f t="shared" si="40"/>
        <v>1945.1799999999998</v>
      </c>
      <c r="L293" s="75"/>
      <c r="M293" s="103" t="s">
        <v>631</v>
      </c>
      <c r="N293" s="150"/>
      <c r="O293" s="150"/>
      <c r="P293" s="150"/>
      <c r="Q293" s="87"/>
      <c r="R293" s="83"/>
      <c r="S293" s="85"/>
      <c r="T293" s="84"/>
    </row>
    <row r="294" spans="1:20">
      <c r="A294" s="112" t="s">
        <v>401</v>
      </c>
      <c r="B294" s="58">
        <v>2153</v>
      </c>
      <c r="C294" s="59" t="s">
        <v>82</v>
      </c>
      <c r="D294" s="90" t="s">
        <v>31</v>
      </c>
      <c r="E294" s="92">
        <v>2</v>
      </c>
      <c r="F294" s="87"/>
      <c r="G294" s="9">
        <f>$G$63</f>
        <v>3.54</v>
      </c>
      <c r="H294" s="9">
        <f>$H$63</f>
        <v>2.39</v>
      </c>
      <c r="I294" s="9">
        <f t="shared" si="38"/>
        <v>8.5</v>
      </c>
      <c r="J294" s="9">
        <f t="shared" si="39"/>
        <v>5.74</v>
      </c>
      <c r="K294" s="9">
        <f t="shared" si="40"/>
        <v>14.24</v>
      </c>
      <c r="L294" s="75"/>
      <c r="M294" s="102">
        <f>$M$63</f>
        <v>7581</v>
      </c>
      <c r="N294" s="149"/>
      <c r="O294" s="149"/>
      <c r="P294" s="149"/>
      <c r="Q294" s="87"/>
      <c r="R294" s="83"/>
      <c r="S294" s="85"/>
      <c r="T294" s="84"/>
    </row>
    <row r="295" spans="1:20">
      <c r="A295" s="19"/>
      <c r="B295" s="130" t="s">
        <v>4</v>
      </c>
      <c r="C295" s="131"/>
      <c r="D295" s="131"/>
      <c r="E295" s="132"/>
      <c r="F295" s="87"/>
      <c r="G295" s="26"/>
      <c r="H295" s="26"/>
      <c r="I295" s="9"/>
      <c r="J295" s="9"/>
      <c r="K295" s="9"/>
      <c r="L295" s="75"/>
      <c r="M295" s="101"/>
      <c r="N295" s="148"/>
      <c r="O295" s="148"/>
      <c r="P295" s="148"/>
      <c r="Q295" s="87"/>
      <c r="R295" s="87"/>
      <c r="S295" s="87"/>
      <c r="T295" s="87"/>
    </row>
    <row r="296" spans="1:20">
      <c r="A296" s="96" t="s">
        <v>402</v>
      </c>
      <c r="B296" s="68">
        <v>1827</v>
      </c>
      <c r="C296" s="67" t="s">
        <v>36</v>
      </c>
      <c r="D296" s="89" t="s">
        <v>31</v>
      </c>
      <c r="E296" s="89">
        <v>2</v>
      </c>
      <c r="F296" s="87"/>
      <c r="G296" s="9">
        <f>$G$16</f>
        <v>0.67</v>
      </c>
      <c r="H296" s="9">
        <f>$H$16</f>
        <v>0.45</v>
      </c>
      <c r="I296" s="9">
        <f t="shared" si="38"/>
        <v>1.61</v>
      </c>
      <c r="J296" s="9">
        <f t="shared" si="39"/>
        <v>1.08</v>
      </c>
      <c r="K296" s="9">
        <f t="shared" si="40"/>
        <v>2.6900000000000004</v>
      </c>
      <c r="L296" s="75"/>
      <c r="M296" s="103">
        <f>$M$16</f>
        <v>379</v>
      </c>
      <c r="N296" s="150"/>
      <c r="O296" s="150"/>
      <c r="P296" s="150"/>
      <c r="Q296" s="87"/>
      <c r="R296" s="87"/>
      <c r="S296" s="87"/>
      <c r="T296" s="87"/>
    </row>
    <row r="297" spans="1:20" s="66" customFormat="1" ht="25.5">
      <c r="A297" s="126" t="s">
        <v>403</v>
      </c>
      <c r="B297" s="68">
        <v>7486</v>
      </c>
      <c r="C297" s="67" t="s">
        <v>149</v>
      </c>
      <c r="D297" s="117" t="s">
        <v>31</v>
      </c>
      <c r="E297" s="117">
        <v>1</v>
      </c>
      <c r="G297" s="64">
        <f>$G$71</f>
        <v>0</v>
      </c>
      <c r="H297" s="65">
        <f>$H$71</f>
        <v>18.7</v>
      </c>
      <c r="I297" s="64">
        <f t="shared" si="38"/>
        <v>0</v>
      </c>
      <c r="J297" s="64">
        <f t="shared" si="39"/>
        <v>22.44</v>
      </c>
      <c r="K297" s="64">
        <f t="shared" si="40"/>
        <v>22.44</v>
      </c>
      <c r="L297" s="77"/>
      <c r="M297" s="102" t="str">
        <f>$M$71</f>
        <v>mercado</v>
      </c>
      <c r="N297" s="149"/>
      <c r="O297" s="149"/>
      <c r="P297" s="149"/>
    </row>
    <row r="298" spans="1:20">
      <c r="A298" s="113" t="s">
        <v>404</v>
      </c>
      <c r="B298" s="62">
        <v>22862</v>
      </c>
      <c r="C298" s="57" t="s">
        <v>93</v>
      </c>
      <c r="D298" s="127" t="s">
        <v>148</v>
      </c>
      <c r="E298" s="92">
        <v>5</v>
      </c>
      <c r="F298" s="87"/>
      <c r="G298" s="9">
        <f>$G$72</f>
        <v>0.81</v>
      </c>
      <c r="H298" s="23">
        <f>$H$72</f>
        <v>0.55000000000000004</v>
      </c>
      <c r="I298" s="9">
        <f t="shared" si="38"/>
        <v>4.8600000000000003</v>
      </c>
      <c r="J298" s="9">
        <f t="shared" si="39"/>
        <v>3.3</v>
      </c>
      <c r="K298" s="9">
        <f t="shared" si="40"/>
        <v>8.16</v>
      </c>
      <c r="L298" s="75"/>
      <c r="M298" s="102">
        <f>$M$72</f>
        <v>1013</v>
      </c>
      <c r="N298" s="149"/>
      <c r="O298" s="149"/>
      <c r="P298" s="149"/>
      <c r="Q298" s="87"/>
      <c r="R298" s="87"/>
      <c r="S298" s="87"/>
      <c r="T298" s="87"/>
    </row>
    <row r="299" spans="1:20">
      <c r="A299" s="113" t="s">
        <v>405</v>
      </c>
      <c r="B299" s="62">
        <v>22863</v>
      </c>
      <c r="C299" s="57" t="s">
        <v>94</v>
      </c>
      <c r="D299" s="127" t="s">
        <v>148</v>
      </c>
      <c r="E299" s="92">
        <v>5</v>
      </c>
      <c r="F299" s="87"/>
      <c r="G299" s="9">
        <f>$G$73</f>
        <v>0.81</v>
      </c>
      <c r="H299" s="23">
        <f>$H$73</f>
        <v>0.55000000000000004</v>
      </c>
      <c r="I299" s="9">
        <f t="shared" si="38"/>
        <v>4.8600000000000003</v>
      </c>
      <c r="J299" s="9">
        <f t="shared" si="39"/>
        <v>3.3</v>
      </c>
      <c r="K299" s="9">
        <f t="shared" si="40"/>
        <v>8.16</v>
      </c>
      <c r="L299" s="75"/>
      <c r="M299" s="102">
        <f>$M$73</f>
        <v>1013</v>
      </c>
      <c r="N299" s="149"/>
      <c r="O299" s="149"/>
      <c r="P299" s="149"/>
      <c r="Q299" s="87"/>
      <c r="R299" s="87"/>
      <c r="S299" s="87"/>
      <c r="T299" s="87"/>
    </row>
    <row r="300" spans="1:20">
      <c r="A300" s="113" t="s">
        <v>406</v>
      </c>
      <c r="B300" s="62">
        <v>6387</v>
      </c>
      <c r="C300" s="57" t="s">
        <v>97</v>
      </c>
      <c r="D300" s="92" t="s">
        <v>31</v>
      </c>
      <c r="E300" s="92">
        <v>1</v>
      </c>
      <c r="F300" s="87"/>
      <c r="G300" s="9">
        <f>$G$78</f>
        <v>3.44</v>
      </c>
      <c r="H300" s="23">
        <f>$H$78</f>
        <v>2.3199999999999998</v>
      </c>
      <c r="I300" s="9">
        <f t="shared" si="38"/>
        <v>4.13</v>
      </c>
      <c r="J300" s="9">
        <f t="shared" si="39"/>
        <v>2.78</v>
      </c>
      <c r="K300" s="9">
        <f t="shared" si="40"/>
        <v>6.91</v>
      </c>
      <c r="L300" s="75"/>
      <c r="M300" s="102" t="str">
        <f>$M$78</f>
        <v>mercado</v>
      </c>
      <c r="N300" s="149"/>
      <c r="O300" s="149"/>
      <c r="P300" s="149"/>
      <c r="Q300" s="87"/>
      <c r="R300" s="87"/>
      <c r="S300" s="87"/>
      <c r="T300" s="87"/>
    </row>
    <row r="301" spans="1:20">
      <c r="A301" s="113" t="s">
        <v>407</v>
      </c>
      <c r="B301" s="62">
        <v>18530</v>
      </c>
      <c r="C301" s="57" t="s">
        <v>98</v>
      </c>
      <c r="D301" s="92" t="s">
        <v>31</v>
      </c>
      <c r="E301" s="92">
        <v>1</v>
      </c>
      <c r="F301" s="87"/>
      <c r="G301" s="9">
        <f>$G$79</f>
        <v>3.73</v>
      </c>
      <c r="H301" s="23">
        <f>$H$79</f>
        <v>2.52</v>
      </c>
      <c r="I301" s="9">
        <f t="shared" si="38"/>
        <v>4.4800000000000004</v>
      </c>
      <c r="J301" s="9">
        <f t="shared" si="39"/>
        <v>3.02</v>
      </c>
      <c r="K301" s="9">
        <f t="shared" si="40"/>
        <v>7.5</v>
      </c>
      <c r="L301" s="75"/>
      <c r="M301" s="102" t="str">
        <f>$M$79</f>
        <v>mercado</v>
      </c>
      <c r="N301" s="149"/>
      <c r="O301" s="149"/>
      <c r="P301" s="149"/>
      <c r="Q301" s="87"/>
      <c r="R301" s="87"/>
      <c r="S301" s="87"/>
      <c r="T301" s="87"/>
    </row>
    <row r="302" spans="1:20" s="87" customFormat="1">
      <c r="A302" s="113" t="s">
        <v>408</v>
      </c>
      <c r="B302" s="62">
        <v>7421</v>
      </c>
      <c r="C302" s="57" t="s">
        <v>131</v>
      </c>
      <c r="D302" s="92" t="s">
        <v>31</v>
      </c>
      <c r="E302" s="92">
        <v>1</v>
      </c>
      <c r="G302" s="9">
        <v>39.950000000000003</v>
      </c>
      <c r="H302" s="23">
        <f t="shared" ref="H302" si="42">ROUND(G302*$W$8,2)</f>
        <v>26.97</v>
      </c>
      <c r="I302" s="9">
        <f t="shared" si="38"/>
        <v>47.94</v>
      </c>
      <c r="J302" s="9">
        <f t="shared" si="39"/>
        <v>32.36</v>
      </c>
      <c r="K302" s="9">
        <f t="shared" si="40"/>
        <v>80.3</v>
      </c>
      <c r="L302" s="75"/>
      <c r="M302" s="102">
        <v>3757</v>
      </c>
      <c r="N302" s="149"/>
      <c r="O302" s="149"/>
      <c r="P302" s="149"/>
    </row>
    <row r="303" spans="1:20" s="66" customFormat="1" ht="38.25">
      <c r="A303" s="126" t="s">
        <v>409</v>
      </c>
      <c r="B303" s="68">
        <v>18440</v>
      </c>
      <c r="C303" s="114" t="s">
        <v>151</v>
      </c>
      <c r="D303" s="117" t="s">
        <v>31</v>
      </c>
      <c r="E303" s="117">
        <v>1</v>
      </c>
      <c r="G303" s="64"/>
      <c r="H303" s="65">
        <v>67.03</v>
      </c>
      <c r="I303" s="64">
        <f t="shared" si="38"/>
        <v>0</v>
      </c>
      <c r="J303" s="64">
        <f t="shared" si="39"/>
        <v>80.44</v>
      </c>
      <c r="K303" s="64">
        <f t="shared" si="40"/>
        <v>80.44</v>
      </c>
      <c r="L303" s="77"/>
      <c r="M303" s="102" t="s">
        <v>631</v>
      </c>
      <c r="N303" s="149"/>
      <c r="O303" s="149"/>
      <c r="P303" s="149"/>
    </row>
    <row r="304" spans="1:20" s="87" customFormat="1">
      <c r="A304" s="113" t="s">
        <v>410</v>
      </c>
      <c r="B304" s="62">
        <v>1624</v>
      </c>
      <c r="C304" s="57" t="s">
        <v>76</v>
      </c>
      <c r="D304" s="92" t="s">
        <v>31</v>
      </c>
      <c r="E304" s="92">
        <v>2</v>
      </c>
      <c r="G304" s="9">
        <f>$G$57</f>
        <v>7.51</v>
      </c>
      <c r="H304" s="9">
        <f>$H$57</f>
        <v>5.07</v>
      </c>
      <c r="I304" s="9">
        <f t="shared" si="38"/>
        <v>18.02</v>
      </c>
      <c r="J304" s="9">
        <f t="shared" si="39"/>
        <v>12.17</v>
      </c>
      <c r="K304" s="9">
        <f t="shared" si="40"/>
        <v>30.189999999999998</v>
      </c>
      <c r="L304" s="75"/>
      <c r="M304" s="102">
        <f>$M$57</f>
        <v>432</v>
      </c>
      <c r="N304" s="149"/>
      <c r="O304" s="149"/>
      <c r="P304" s="149"/>
    </row>
    <row r="305" spans="1:20">
      <c r="A305" s="113" t="s">
        <v>411</v>
      </c>
      <c r="B305" s="62">
        <v>24446</v>
      </c>
      <c r="C305" s="57" t="s">
        <v>103</v>
      </c>
      <c r="D305" s="92" t="s">
        <v>31</v>
      </c>
      <c r="E305" s="92">
        <v>1</v>
      </c>
      <c r="F305" s="87"/>
      <c r="G305" s="81">
        <f>$G$85</f>
        <v>17.170000000000002</v>
      </c>
      <c r="H305" s="82">
        <f>$H$85</f>
        <v>11.59</v>
      </c>
      <c r="I305" s="9">
        <f t="shared" si="38"/>
        <v>20.6</v>
      </c>
      <c r="J305" s="9">
        <f t="shared" si="39"/>
        <v>13.91</v>
      </c>
      <c r="K305" s="9">
        <f t="shared" si="40"/>
        <v>34.510000000000005</v>
      </c>
      <c r="L305" s="75"/>
      <c r="M305" s="102">
        <f>$M$85</f>
        <v>2510</v>
      </c>
      <c r="N305" s="149"/>
      <c r="O305" s="149"/>
      <c r="P305" s="149"/>
      <c r="Q305" s="87"/>
      <c r="R305" s="87"/>
      <c r="S305" s="87"/>
      <c r="T305" s="87"/>
    </row>
    <row r="306" spans="1:20">
      <c r="A306" s="19"/>
      <c r="B306" s="11"/>
      <c r="C306" s="12" t="s">
        <v>10</v>
      </c>
      <c r="D306" s="13"/>
      <c r="E306" s="13"/>
      <c r="F306" s="13"/>
      <c r="G306" s="27"/>
      <c r="H306" s="28"/>
      <c r="I306" s="29">
        <f>SUM(I273:I305)</f>
        <v>2617.7500000000005</v>
      </c>
      <c r="J306" s="29">
        <f>SUM(J273:J305)</f>
        <v>1870.03</v>
      </c>
      <c r="K306" s="29">
        <f t="shared" si="40"/>
        <v>4487.7800000000007</v>
      </c>
      <c r="L306" s="78"/>
      <c r="Q306" s="87"/>
      <c r="R306" s="87"/>
      <c r="S306" s="87"/>
      <c r="T306" s="87"/>
    </row>
    <row r="307" spans="1:20" ht="9" customHeight="1"/>
    <row r="308" spans="1:20">
      <c r="A308" s="95">
        <v>7</v>
      </c>
      <c r="B308" s="3" t="s">
        <v>132</v>
      </c>
      <c r="C308" s="3"/>
      <c r="D308" s="3"/>
      <c r="E308" s="3"/>
      <c r="F308" s="87"/>
      <c r="G308" s="134" t="s">
        <v>9</v>
      </c>
      <c r="H308" s="134"/>
      <c r="I308" s="134"/>
      <c r="J308" s="134"/>
      <c r="K308" s="134"/>
      <c r="L308" s="80"/>
      <c r="M308" s="135" t="s">
        <v>15</v>
      </c>
      <c r="N308" s="148"/>
      <c r="O308" s="148"/>
      <c r="P308" s="148"/>
      <c r="Q308" s="87"/>
      <c r="R308" s="87"/>
      <c r="S308" s="87"/>
      <c r="T308" s="87"/>
    </row>
    <row r="309" spans="1:20">
      <c r="A309" s="95"/>
      <c r="B309" s="3" t="s">
        <v>133</v>
      </c>
      <c r="C309" s="3"/>
      <c r="D309" s="3"/>
      <c r="E309" s="3"/>
      <c r="F309" s="87"/>
      <c r="G309" s="138" t="s">
        <v>5</v>
      </c>
      <c r="H309" s="138"/>
      <c r="I309" s="138" t="s">
        <v>8</v>
      </c>
      <c r="J309" s="138"/>
      <c r="K309" s="138" t="s">
        <v>8</v>
      </c>
      <c r="L309" s="76"/>
      <c r="M309" s="136"/>
      <c r="N309" s="148"/>
      <c r="O309" s="148"/>
      <c r="P309" s="148"/>
      <c r="Q309" s="87"/>
      <c r="R309" s="87"/>
      <c r="S309" s="87"/>
      <c r="T309" s="87"/>
    </row>
    <row r="310" spans="1:20" ht="30">
      <c r="A310" s="95"/>
      <c r="B310" s="22" t="s">
        <v>14</v>
      </c>
      <c r="C310" s="2" t="s">
        <v>0</v>
      </c>
      <c r="D310" s="2" t="s">
        <v>1</v>
      </c>
      <c r="E310" s="2" t="s">
        <v>2</v>
      </c>
      <c r="F310" s="87"/>
      <c r="G310" s="94" t="s">
        <v>6</v>
      </c>
      <c r="H310" s="94" t="s">
        <v>7</v>
      </c>
      <c r="I310" s="94" t="s">
        <v>6</v>
      </c>
      <c r="J310" s="94" t="s">
        <v>7</v>
      </c>
      <c r="K310" s="138"/>
      <c r="L310" s="76"/>
      <c r="M310" s="137"/>
      <c r="N310" s="148"/>
      <c r="O310" s="148"/>
      <c r="P310" s="148"/>
      <c r="Q310" s="87"/>
      <c r="R310" s="87"/>
      <c r="S310" s="87"/>
      <c r="T310" s="87"/>
    </row>
    <row r="311" spans="1:20">
      <c r="A311" s="95"/>
      <c r="B311" s="128" t="s">
        <v>3</v>
      </c>
      <c r="C311" s="128"/>
      <c r="D311" s="128"/>
      <c r="E311" s="128"/>
      <c r="F311" s="87"/>
      <c r="G311" s="31"/>
      <c r="H311" s="31"/>
      <c r="I311" s="31"/>
      <c r="J311" s="31"/>
      <c r="K311" s="31"/>
      <c r="L311" s="76"/>
      <c r="M311" s="101"/>
      <c r="N311" s="148"/>
      <c r="O311" s="148"/>
      <c r="P311" s="148"/>
      <c r="Q311" s="87"/>
      <c r="R311" s="44" t="s">
        <v>26</v>
      </c>
      <c r="S311" s="45">
        <v>33.36</v>
      </c>
      <c r="T311" s="46">
        <f>S311*57.47</f>
        <v>1917.1992</v>
      </c>
    </row>
    <row r="312" spans="1:20">
      <c r="A312" s="95" t="s">
        <v>412</v>
      </c>
      <c r="B312" s="58">
        <v>23151</v>
      </c>
      <c r="C312" s="59" t="s">
        <v>30</v>
      </c>
      <c r="D312" s="90" t="s">
        <v>31</v>
      </c>
      <c r="E312" s="92">
        <v>9</v>
      </c>
      <c r="F312" s="87"/>
      <c r="G312" s="9">
        <f>$G$11</f>
        <v>0.92</v>
      </c>
      <c r="H312" s="23">
        <f>$H$11</f>
        <v>0.62</v>
      </c>
      <c r="I312" s="9">
        <f>ROUND(E312*G312*1.2,2)</f>
        <v>9.94</v>
      </c>
      <c r="J312" s="9">
        <f>ROUND(E312*H312*1.2,2)</f>
        <v>6.7</v>
      </c>
      <c r="K312" s="9">
        <f>I312+J312</f>
        <v>16.64</v>
      </c>
      <c r="L312" s="75"/>
      <c r="M312" s="101">
        <f>$M$11</f>
        <v>412</v>
      </c>
      <c r="N312" s="148"/>
      <c r="O312" s="148"/>
      <c r="P312" s="148"/>
      <c r="Q312" s="87"/>
      <c r="R312" s="44" t="s">
        <v>27</v>
      </c>
      <c r="S312" s="45"/>
      <c r="T312" s="46">
        <f>S312*290.8</f>
        <v>0</v>
      </c>
    </row>
    <row r="313" spans="1:20">
      <c r="A313" s="112" t="s">
        <v>413</v>
      </c>
      <c r="B313" s="58">
        <v>15442</v>
      </c>
      <c r="C313" s="59" t="s">
        <v>119</v>
      </c>
      <c r="D313" s="90" t="s">
        <v>31</v>
      </c>
      <c r="E313" s="92">
        <v>4</v>
      </c>
      <c r="F313" s="87"/>
      <c r="G313" s="9">
        <f>$G$190</f>
        <v>1.19</v>
      </c>
      <c r="H313" s="23">
        <f>$H$190</f>
        <v>0.8</v>
      </c>
      <c r="I313" s="9">
        <f t="shared" ref="I313:I348" si="43">ROUND(E313*G313*1.2,2)</f>
        <v>5.71</v>
      </c>
      <c r="J313" s="9">
        <f t="shared" ref="J313:J348" si="44">ROUND(E313*H313*1.2,2)</f>
        <v>3.84</v>
      </c>
      <c r="K313" s="9">
        <f t="shared" ref="K313:K349" si="45">I313+J313</f>
        <v>9.5500000000000007</v>
      </c>
      <c r="L313" s="75"/>
      <c r="M313" s="103" t="str">
        <f>$M$190</f>
        <v>mercado</v>
      </c>
      <c r="N313" s="150"/>
      <c r="O313" s="150"/>
      <c r="P313" s="150"/>
      <c r="Q313" s="87"/>
      <c r="R313" s="48" t="s">
        <v>28</v>
      </c>
      <c r="S313" s="44">
        <v>10.8</v>
      </c>
      <c r="T313" s="46">
        <f>S313*57.47</f>
        <v>620.67600000000004</v>
      </c>
    </row>
    <row r="314" spans="1:20">
      <c r="A314" s="112" t="s">
        <v>414</v>
      </c>
      <c r="B314" s="62">
        <v>6154</v>
      </c>
      <c r="C314" s="63" t="s">
        <v>34</v>
      </c>
      <c r="D314" s="91" t="s">
        <v>31</v>
      </c>
      <c r="E314" s="92">
        <v>2</v>
      </c>
      <c r="F314" s="87"/>
      <c r="G314" s="9">
        <f>$G$14</f>
        <v>5.95</v>
      </c>
      <c r="H314" s="9">
        <f>$H$14</f>
        <v>4.0199999999999996</v>
      </c>
      <c r="I314" s="9">
        <f t="shared" si="43"/>
        <v>14.28</v>
      </c>
      <c r="J314" s="9">
        <f t="shared" si="44"/>
        <v>9.65</v>
      </c>
      <c r="K314" s="9">
        <f t="shared" si="45"/>
        <v>23.93</v>
      </c>
      <c r="L314" s="75"/>
      <c r="M314" s="103">
        <f>$M$14</f>
        <v>11272</v>
      </c>
      <c r="N314" s="150"/>
      <c r="O314" s="150"/>
      <c r="P314" s="150"/>
      <c r="Q314" s="87"/>
      <c r="R314" s="129" t="s">
        <v>10</v>
      </c>
      <c r="S314" s="129"/>
      <c r="T314" s="47">
        <f>SUM(T311:T313)</f>
        <v>2537.8751999999999</v>
      </c>
    </row>
    <row r="315" spans="1:20">
      <c r="A315" s="112" t="s">
        <v>415</v>
      </c>
      <c r="B315" s="58">
        <v>1827</v>
      </c>
      <c r="C315" s="59" t="s">
        <v>36</v>
      </c>
      <c r="D315" s="90" t="s">
        <v>31</v>
      </c>
      <c r="E315" s="92">
        <v>4</v>
      </c>
      <c r="F315" s="87"/>
      <c r="G315" s="9">
        <f>$G$16</f>
        <v>0.67</v>
      </c>
      <c r="H315" s="9">
        <f>$H$16</f>
        <v>0.45</v>
      </c>
      <c r="I315" s="9">
        <f t="shared" si="43"/>
        <v>3.22</v>
      </c>
      <c r="J315" s="9">
        <f t="shared" si="44"/>
        <v>2.16</v>
      </c>
      <c r="K315" s="9">
        <f t="shared" si="45"/>
        <v>5.3800000000000008</v>
      </c>
      <c r="L315" s="75"/>
      <c r="M315" s="103">
        <f>$M$16</f>
        <v>379</v>
      </c>
      <c r="N315" s="150"/>
      <c r="O315" s="150"/>
      <c r="P315" s="150"/>
      <c r="Q315" s="87"/>
      <c r="R315" s="83"/>
      <c r="S315" s="85"/>
      <c r="T315" s="84"/>
    </row>
    <row r="316" spans="1:20">
      <c r="A316" s="112" t="s">
        <v>416</v>
      </c>
      <c r="B316" s="58">
        <v>5230</v>
      </c>
      <c r="C316" s="59" t="s">
        <v>39</v>
      </c>
      <c r="D316" s="90" t="s">
        <v>40</v>
      </c>
      <c r="E316" s="92">
        <v>3</v>
      </c>
      <c r="F316" s="87"/>
      <c r="G316" s="9">
        <f>$G$19</f>
        <v>59.47</v>
      </c>
      <c r="H316" s="9">
        <f>$H$19</f>
        <v>40.14</v>
      </c>
      <c r="I316" s="9">
        <f t="shared" si="43"/>
        <v>214.09</v>
      </c>
      <c r="J316" s="9">
        <f t="shared" si="44"/>
        <v>144.5</v>
      </c>
      <c r="K316" s="9">
        <f t="shared" si="45"/>
        <v>358.59000000000003</v>
      </c>
      <c r="L316" s="75"/>
      <c r="M316" s="102">
        <f>$M$19</f>
        <v>868</v>
      </c>
      <c r="N316" s="149"/>
      <c r="O316" s="149"/>
      <c r="P316" s="149"/>
      <c r="Q316" s="87"/>
      <c r="R316" s="83"/>
      <c r="S316" s="85"/>
      <c r="T316" s="84"/>
    </row>
    <row r="317" spans="1:20">
      <c r="A317" s="112" t="s">
        <v>417</v>
      </c>
      <c r="B317" s="58">
        <v>34254</v>
      </c>
      <c r="C317" s="59" t="s">
        <v>629</v>
      </c>
      <c r="D317" s="153" t="s">
        <v>148</v>
      </c>
      <c r="E317" s="92">
        <v>55</v>
      </c>
      <c r="F317" s="87"/>
      <c r="G317" s="9">
        <f>$G$21</f>
        <v>14.13</v>
      </c>
      <c r="H317" s="9">
        <f>$H$21</f>
        <v>9.5399999999999991</v>
      </c>
      <c r="I317" s="9">
        <f t="shared" si="43"/>
        <v>932.58</v>
      </c>
      <c r="J317" s="9">
        <f t="shared" si="44"/>
        <v>629.64</v>
      </c>
      <c r="K317" s="9">
        <f t="shared" si="45"/>
        <v>1562.22</v>
      </c>
      <c r="L317" s="75"/>
      <c r="M317" s="103" t="str">
        <f>$M$21</f>
        <v>mercado</v>
      </c>
      <c r="N317" s="150"/>
      <c r="O317" s="150"/>
      <c r="P317" s="150"/>
      <c r="Q317" s="87"/>
      <c r="R317" s="83"/>
      <c r="S317" s="85"/>
      <c r="T317" s="84"/>
    </row>
    <row r="318" spans="1:20">
      <c r="A318" s="112" t="s">
        <v>418</v>
      </c>
      <c r="B318" s="58">
        <v>15505</v>
      </c>
      <c r="C318" s="59" t="s">
        <v>134</v>
      </c>
      <c r="D318" s="153" t="s">
        <v>148</v>
      </c>
      <c r="E318" s="92">
        <v>30</v>
      </c>
      <c r="F318" s="87"/>
      <c r="G318" s="9">
        <v>2.0699999999999998</v>
      </c>
      <c r="H318" s="23">
        <f t="shared" ref="H318" si="46">ROUND(G318*$W$8,2)</f>
        <v>1.4</v>
      </c>
      <c r="I318" s="9">
        <f t="shared" si="43"/>
        <v>74.52</v>
      </c>
      <c r="J318" s="9">
        <f t="shared" si="44"/>
        <v>50.4</v>
      </c>
      <c r="K318" s="9">
        <f t="shared" si="45"/>
        <v>124.91999999999999</v>
      </c>
      <c r="L318" s="75"/>
      <c r="M318" s="103" t="s">
        <v>631</v>
      </c>
      <c r="N318" s="150"/>
      <c r="O318" s="150"/>
      <c r="P318" s="150"/>
      <c r="Q318" s="87"/>
      <c r="R318" s="83"/>
      <c r="S318" s="85"/>
      <c r="T318" s="84"/>
    </row>
    <row r="319" spans="1:20">
      <c r="A319" s="112" t="s">
        <v>419</v>
      </c>
      <c r="B319" s="58">
        <v>17031</v>
      </c>
      <c r="C319" s="59" t="s">
        <v>42</v>
      </c>
      <c r="D319" s="90" t="s">
        <v>31</v>
      </c>
      <c r="E319" s="92">
        <v>5</v>
      </c>
      <c r="F319" s="87"/>
      <c r="G319" s="9">
        <f>$G$23</f>
        <v>0.87</v>
      </c>
      <c r="H319" s="9">
        <f>$H$23</f>
        <v>0.59</v>
      </c>
      <c r="I319" s="9">
        <f t="shared" si="43"/>
        <v>5.22</v>
      </c>
      <c r="J319" s="9">
        <f t="shared" si="44"/>
        <v>3.54</v>
      </c>
      <c r="K319" s="9">
        <f t="shared" si="45"/>
        <v>8.76</v>
      </c>
      <c r="L319" s="75"/>
      <c r="M319" s="102" t="str">
        <f>$M$23</f>
        <v>mercado</v>
      </c>
      <c r="N319" s="149"/>
      <c r="O319" s="149"/>
      <c r="P319" s="149"/>
      <c r="Q319" s="87"/>
      <c r="R319" s="83"/>
      <c r="S319" s="85"/>
      <c r="T319" s="84"/>
    </row>
    <row r="320" spans="1:20" s="87" customFormat="1">
      <c r="A320" s="112" t="s">
        <v>420</v>
      </c>
      <c r="B320" s="58">
        <v>6467</v>
      </c>
      <c r="C320" s="59" t="s">
        <v>51</v>
      </c>
      <c r="D320" s="90" t="s">
        <v>31</v>
      </c>
      <c r="E320" s="92">
        <v>3</v>
      </c>
      <c r="G320" s="9">
        <f>$G$32</f>
        <v>4.07</v>
      </c>
      <c r="H320" s="9">
        <f>$H$32</f>
        <v>2.75</v>
      </c>
      <c r="I320" s="9">
        <f t="shared" si="43"/>
        <v>14.65</v>
      </c>
      <c r="J320" s="9">
        <f t="shared" si="44"/>
        <v>9.9</v>
      </c>
      <c r="K320" s="9">
        <f t="shared" si="45"/>
        <v>24.55</v>
      </c>
      <c r="L320" s="75"/>
      <c r="M320" s="102" t="str">
        <f>$M$32</f>
        <v>mercado</v>
      </c>
      <c r="N320" s="149"/>
      <c r="O320" s="149"/>
      <c r="P320" s="149"/>
      <c r="R320" s="83"/>
      <c r="S320" s="85"/>
      <c r="T320" s="84"/>
    </row>
    <row r="321" spans="1:20" s="87" customFormat="1">
      <c r="A321" s="112" t="s">
        <v>421</v>
      </c>
      <c r="B321" s="58">
        <v>6468</v>
      </c>
      <c r="C321" s="59" t="s">
        <v>52</v>
      </c>
      <c r="D321" s="90" t="s">
        <v>31</v>
      </c>
      <c r="E321" s="92">
        <v>1</v>
      </c>
      <c r="G321" s="9">
        <f>$G$33</f>
        <v>3.66</v>
      </c>
      <c r="H321" s="9">
        <f>$H$33</f>
        <v>2.4700000000000002</v>
      </c>
      <c r="I321" s="9">
        <f t="shared" si="43"/>
        <v>4.3899999999999997</v>
      </c>
      <c r="J321" s="9">
        <f t="shared" si="44"/>
        <v>2.96</v>
      </c>
      <c r="K321" s="9">
        <f t="shared" si="45"/>
        <v>7.35</v>
      </c>
      <c r="L321" s="75"/>
      <c r="M321" s="102" t="str">
        <f>$M$33</f>
        <v>mercado</v>
      </c>
      <c r="N321" s="149"/>
      <c r="O321" s="149"/>
      <c r="P321" s="149"/>
      <c r="R321" s="83"/>
      <c r="S321" s="85"/>
      <c r="T321" s="84"/>
    </row>
    <row r="322" spans="1:20">
      <c r="A322" s="112" t="s">
        <v>422</v>
      </c>
      <c r="B322" s="58">
        <v>6469</v>
      </c>
      <c r="C322" s="59" t="s">
        <v>53</v>
      </c>
      <c r="D322" s="90" t="s">
        <v>31</v>
      </c>
      <c r="E322" s="92">
        <v>1</v>
      </c>
      <c r="F322" s="87"/>
      <c r="G322" s="9">
        <f>$G$34</f>
        <v>3.76</v>
      </c>
      <c r="H322" s="9">
        <f>$H$34</f>
        <v>2.54</v>
      </c>
      <c r="I322" s="9">
        <f t="shared" si="43"/>
        <v>4.51</v>
      </c>
      <c r="J322" s="9">
        <f t="shared" si="44"/>
        <v>3.05</v>
      </c>
      <c r="K322" s="9">
        <f t="shared" si="45"/>
        <v>7.56</v>
      </c>
      <c r="L322" s="75"/>
      <c r="M322" s="103" t="str">
        <f>$M$34</f>
        <v>mercado</v>
      </c>
      <c r="N322" s="150"/>
      <c r="O322" s="150"/>
      <c r="P322" s="150"/>
      <c r="Q322" s="87"/>
      <c r="R322" s="83"/>
      <c r="S322" s="85"/>
      <c r="T322" s="84"/>
    </row>
    <row r="323" spans="1:20">
      <c r="A323" s="112" t="s">
        <v>423</v>
      </c>
      <c r="B323" s="58">
        <v>21755</v>
      </c>
      <c r="C323" s="59" t="s">
        <v>55</v>
      </c>
      <c r="D323" s="90" t="s">
        <v>31</v>
      </c>
      <c r="E323" s="92">
        <v>1</v>
      </c>
      <c r="F323" s="87"/>
      <c r="G323" s="9">
        <f>$G$36</f>
        <v>5.88</v>
      </c>
      <c r="H323" s="9">
        <f>$H$36</f>
        <v>3.97</v>
      </c>
      <c r="I323" s="9">
        <f t="shared" si="43"/>
        <v>7.06</v>
      </c>
      <c r="J323" s="9">
        <f t="shared" si="44"/>
        <v>4.76</v>
      </c>
      <c r="K323" s="9">
        <f t="shared" si="45"/>
        <v>11.82</v>
      </c>
      <c r="L323" s="75"/>
      <c r="M323" s="102" t="str">
        <f>$M$36</f>
        <v>mercado</v>
      </c>
      <c r="N323" s="149"/>
      <c r="O323" s="149"/>
      <c r="P323" s="149"/>
      <c r="Q323" s="87"/>
      <c r="R323" s="83"/>
      <c r="S323" s="85"/>
      <c r="T323" s="84"/>
    </row>
    <row r="324" spans="1:20">
      <c r="A324" s="112" t="s">
        <v>424</v>
      </c>
      <c r="B324" s="58">
        <v>6382</v>
      </c>
      <c r="C324" s="59" t="s">
        <v>109</v>
      </c>
      <c r="D324" s="90" t="s">
        <v>31</v>
      </c>
      <c r="E324" s="92">
        <v>1</v>
      </c>
      <c r="F324" s="87"/>
      <c r="G324" s="9">
        <f>$G$105</f>
        <v>2.4900000000000002</v>
      </c>
      <c r="H324" s="9">
        <f>$H$105</f>
        <v>1.68</v>
      </c>
      <c r="I324" s="9">
        <f t="shared" si="43"/>
        <v>2.99</v>
      </c>
      <c r="J324" s="9">
        <f t="shared" si="44"/>
        <v>2.02</v>
      </c>
      <c r="K324" s="9">
        <f t="shared" si="45"/>
        <v>5.01</v>
      </c>
      <c r="L324" s="75"/>
      <c r="M324" s="103" t="str">
        <f>$M$105</f>
        <v>mercado</v>
      </c>
      <c r="N324" s="150"/>
      <c r="O324" s="150"/>
      <c r="P324" s="150"/>
      <c r="Q324" s="87"/>
      <c r="R324" s="83"/>
      <c r="S324" s="85"/>
      <c r="T324" s="84"/>
    </row>
    <row r="325" spans="1:20">
      <c r="A325" s="112" t="s">
        <v>425</v>
      </c>
      <c r="B325" s="58">
        <v>18274</v>
      </c>
      <c r="C325" s="59" t="s">
        <v>58</v>
      </c>
      <c r="D325" s="90" t="s">
        <v>31</v>
      </c>
      <c r="E325" s="92">
        <v>1</v>
      </c>
      <c r="F325" s="87"/>
      <c r="G325" s="9">
        <f>$G$39</f>
        <v>38.44</v>
      </c>
      <c r="H325" s="9">
        <f>$H$39</f>
        <v>25.95</v>
      </c>
      <c r="I325" s="9">
        <f t="shared" si="43"/>
        <v>46.13</v>
      </c>
      <c r="J325" s="9">
        <f t="shared" si="44"/>
        <v>31.14</v>
      </c>
      <c r="K325" s="9">
        <f t="shared" si="45"/>
        <v>77.27000000000001</v>
      </c>
      <c r="L325" s="75"/>
      <c r="M325" s="102" t="str">
        <f>$M$39</f>
        <v>mercado</v>
      </c>
      <c r="N325" s="149"/>
      <c r="O325" s="149"/>
      <c r="P325" s="149"/>
      <c r="Q325" s="87"/>
      <c r="R325" s="83"/>
      <c r="S325" s="85"/>
      <c r="T325" s="84"/>
    </row>
    <row r="326" spans="1:20">
      <c r="A326" s="112" t="s">
        <v>426</v>
      </c>
      <c r="B326" s="58">
        <v>5368</v>
      </c>
      <c r="C326" s="59" t="s">
        <v>110</v>
      </c>
      <c r="D326" s="153" t="s">
        <v>148</v>
      </c>
      <c r="E326" s="92">
        <v>2</v>
      </c>
      <c r="F326" s="87"/>
      <c r="G326" s="9">
        <f>$G$108</f>
        <v>5.17</v>
      </c>
      <c r="H326" s="9">
        <f>$H$108</f>
        <v>3.49</v>
      </c>
      <c r="I326" s="9">
        <f t="shared" si="43"/>
        <v>12.41</v>
      </c>
      <c r="J326" s="9">
        <f t="shared" si="44"/>
        <v>8.3800000000000008</v>
      </c>
      <c r="K326" s="9">
        <f t="shared" si="45"/>
        <v>20.79</v>
      </c>
      <c r="L326" s="75"/>
      <c r="M326" s="103">
        <f>$M$108</f>
        <v>937</v>
      </c>
      <c r="N326" s="150"/>
      <c r="O326" s="150"/>
      <c r="P326" s="150"/>
      <c r="Q326" s="87"/>
      <c r="R326" s="83"/>
      <c r="S326" s="85"/>
      <c r="T326" s="84"/>
    </row>
    <row r="327" spans="1:20">
      <c r="A327" s="112" t="s">
        <v>427</v>
      </c>
      <c r="B327" s="58">
        <v>255</v>
      </c>
      <c r="C327" s="59" t="s">
        <v>63</v>
      </c>
      <c r="D327" s="90" t="s">
        <v>31</v>
      </c>
      <c r="E327" s="92">
        <v>1</v>
      </c>
      <c r="F327" s="87"/>
      <c r="G327" s="9">
        <f>$G$44</f>
        <v>18</v>
      </c>
      <c r="H327" s="9">
        <f>$H$44</f>
        <v>12.15</v>
      </c>
      <c r="I327" s="9">
        <f t="shared" si="43"/>
        <v>21.6</v>
      </c>
      <c r="J327" s="9">
        <f t="shared" si="44"/>
        <v>14.58</v>
      </c>
      <c r="K327" s="9">
        <f t="shared" si="45"/>
        <v>36.18</v>
      </c>
      <c r="L327" s="75"/>
      <c r="M327" s="102">
        <f>$M$44</f>
        <v>404</v>
      </c>
      <c r="N327" s="149"/>
      <c r="O327" s="149"/>
      <c r="P327" s="149"/>
      <c r="Q327" s="87"/>
      <c r="R327" s="83"/>
      <c r="S327" s="85"/>
      <c r="T327" s="84"/>
    </row>
    <row r="328" spans="1:20">
      <c r="A328" s="112" t="s">
        <v>428</v>
      </c>
      <c r="B328" s="58">
        <v>256</v>
      </c>
      <c r="C328" s="59" t="s">
        <v>64</v>
      </c>
      <c r="D328" s="90" t="s">
        <v>31</v>
      </c>
      <c r="E328" s="92">
        <v>1</v>
      </c>
      <c r="F328" s="87"/>
      <c r="G328" s="9">
        <f>$G$45</f>
        <v>13.2</v>
      </c>
      <c r="H328" s="9">
        <f>$H$45</f>
        <v>8.91</v>
      </c>
      <c r="I328" s="9">
        <f t="shared" si="43"/>
        <v>15.84</v>
      </c>
      <c r="J328" s="9">
        <f t="shared" si="44"/>
        <v>10.69</v>
      </c>
      <c r="K328" s="9">
        <f t="shared" si="45"/>
        <v>26.53</v>
      </c>
      <c r="L328" s="75"/>
      <c r="M328" s="102">
        <f>$M$45</f>
        <v>20111</v>
      </c>
      <c r="N328" s="149"/>
      <c r="O328" s="149"/>
      <c r="P328" s="149"/>
      <c r="Q328" s="87"/>
      <c r="R328" s="83"/>
      <c r="S328" s="85"/>
      <c r="T328" s="84"/>
    </row>
    <row r="329" spans="1:20">
      <c r="A329" s="112" t="s">
        <v>429</v>
      </c>
      <c r="B329" s="58">
        <v>2167</v>
      </c>
      <c r="C329" s="59" t="s">
        <v>66</v>
      </c>
      <c r="D329" s="90" t="s">
        <v>31</v>
      </c>
      <c r="E329" s="92">
        <v>1</v>
      </c>
      <c r="F329" s="87"/>
      <c r="G329" s="9">
        <f>$G$47</f>
        <v>40.76</v>
      </c>
      <c r="H329" s="9">
        <f>$H$47</f>
        <v>27.51</v>
      </c>
      <c r="I329" s="9">
        <f t="shared" si="43"/>
        <v>48.91</v>
      </c>
      <c r="J329" s="9">
        <f t="shared" si="44"/>
        <v>33.01</v>
      </c>
      <c r="K329" s="9">
        <f t="shared" si="45"/>
        <v>81.919999999999987</v>
      </c>
      <c r="L329" s="75"/>
      <c r="M329" s="102">
        <f>$M$47</f>
        <v>3380</v>
      </c>
      <c r="N329" s="149"/>
      <c r="O329" s="149"/>
      <c r="P329" s="149"/>
      <c r="Q329" s="87"/>
      <c r="R329" s="83"/>
      <c r="S329" s="85"/>
      <c r="T329" s="84"/>
    </row>
    <row r="330" spans="1:20">
      <c r="A330" s="112" t="s">
        <v>430</v>
      </c>
      <c r="B330" s="58">
        <v>2242</v>
      </c>
      <c r="C330" s="59" t="s">
        <v>71</v>
      </c>
      <c r="D330" s="90" t="s">
        <v>31</v>
      </c>
      <c r="E330" s="92">
        <v>5</v>
      </c>
      <c r="F330" s="87"/>
      <c r="G330" s="9">
        <f>$G$52</f>
        <v>6.65</v>
      </c>
      <c r="H330" s="9">
        <f>$H$52</f>
        <v>4.49</v>
      </c>
      <c r="I330" s="9">
        <f t="shared" si="43"/>
        <v>39.9</v>
      </c>
      <c r="J330" s="9">
        <f t="shared" si="44"/>
        <v>26.94</v>
      </c>
      <c r="K330" s="9">
        <f t="shared" si="45"/>
        <v>66.84</v>
      </c>
      <c r="L330" s="75"/>
      <c r="M330" s="102" t="str">
        <f>$M$52</f>
        <v>mercado</v>
      </c>
      <c r="N330" s="149"/>
      <c r="O330" s="149"/>
      <c r="P330" s="149"/>
      <c r="Q330" s="87"/>
      <c r="R330" s="83"/>
      <c r="S330" s="85"/>
      <c r="T330" s="84"/>
    </row>
    <row r="331" spans="1:20">
      <c r="A331" s="112" t="s">
        <v>431</v>
      </c>
      <c r="B331" s="58">
        <v>1799</v>
      </c>
      <c r="C331" s="59" t="s">
        <v>111</v>
      </c>
      <c r="D331" s="90" t="s">
        <v>31</v>
      </c>
      <c r="E331" s="92">
        <v>1</v>
      </c>
      <c r="F331" s="87"/>
      <c r="G331" s="9">
        <f>$G$114</f>
        <v>2.78</v>
      </c>
      <c r="H331" s="23">
        <f>$H$114</f>
        <v>1.88</v>
      </c>
      <c r="I331" s="9">
        <f t="shared" si="43"/>
        <v>3.34</v>
      </c>
      <c r="J331" s="9">
        <f t="shared" si="44"/>
        <v>2.2599999999999998</v>
      </c>
      <c r="K331" s="9">
        <f t="shared" si="45"/>
        <v>5.6</v>
      </c>
      <c r="L331" s="75"/>
      <c r="M331" s="103" t="str">
        <f>$M$114</f>
        <v>mercado</v>
      </c>
      <c r="N331" s="150"/>
      <c r="O331" s="150"/>
      <c r="P331" s="150"/>
      <c r="Q331" s="87"/>
      <c r="R331" s="83"/>
      <c r="S331" s="85"/>
      <c r="T331" s="84"/>
    </row>
    <row r="332" spans="1:20">
      <c r="A332" s="112" t="s">
        <v>432</v>
      </c>
      <c r="B332" s="58">
        <v>1624</v>
      </c>
      <c r="C332" s="59" t="s">
        <v>76</v>
      </c>
      <c r="D332" s="90" t="s">
        <v>31</v>
      </c>
      <c r="E332" s="92">
        <v>2</v>
      </c>
      <c r="F332" s="87"/>
      <c r="G332" s="9">
        <f>$G$57</f>
        <v>7.51</v>
      </c>
      <c r="H332" s="9">
        <f>$H$57</f>
        <v>5.07</v>
      </c>
      <c r="I332" s="9">
        <f t="shared" si="43"/>
        <v>18.02</v>
      </c>
      <c r="J332" s="9">
        <f t="shared" si="44"/>
        <v>12.17</v>
      </c>
      <c r="K332" s="9">
        <f t="shared" si="45"/>
        <v>30.189999999999998</v>
      </c>
      <c r="L332" s="75"/>
      <c r="M332" s="102">
        <f>$M$57</f>
        <v>432</v>
      </c>
      <c r="N332" s="149"/>
      <c r="O332" s="149"/>
      <c r="P332" s="149"/>
      <c r="Q332" s="87"/>
      <c r="R332" s="83"/>
      <c r="S332" s="85"/>
      <c r="T332" s="84"/>
    </row>
    <row r="333" spans="1:20">
      <c r="A333" s="112" t="s">
        <v>433</v>
      </c>
      <c r="B333" s="58">
        <v>1625</v>
      </c>
      <c r="C333" s="59" t="s">
        <v>77</v>
      </c>
      <c r="D333" s="90" t="s">
        <v>31</v>
      </c>
      <c r="E333" s="92">
        <v>1</v>
      </c>
      <c r="F333" s="87"/>
      <c r="G333" s="81">
        <f>$G$58</f>
        <v>8.6300000000000008</v>
      </c>
      <c r="H333" s="82">
        <f>$H$58</f>
        <v>5.83</v>
      </c>
      <c r="I333" s="9">
        <f t="shared" si="43"/>
        <v>10.36</v>
      </c>
      <c r="J333" s="9">
        <f t="shared" si="44"/>
        <v>7</v>
      </c>
      <c r="K333" s="9">
        <f t="shared" si="45"/>
        <v>17.36</v>
      </c>
      <c r="L333" s="75"/>
      <c r="M333" s="103">
        <f>$M$58</f>
        <v>439</v>
      </c>
      <c r="N333" s="150"/>
      <c r="O333" s="150"/>
      <c r="P333" s="150"/>
      <c r="Q333" s="87"/>
      <c r="R333" s="83"/>
      <c r="S333" s="85"/>
      <c r="T333" s="84"/>
    </row>
    <row r="334" spans="1:20">
      <c r="A334" s="112" t="s">
        <v>434</v>
      </c>
      <c r="B334" s="58">
        <v>16525</v>
      </c>
      <c r="C334" s="59" t="s">
        <v>112</v>
      </c>
      <c r="D334" s="90" t="s">
        <v>31</v>
      </c>
      <c r="E334" s="92">
        <v>3</v>
      </c>
      <c r="F334" s="87"/>
      <c r="G334" s="9">
        <f>$G$116</f>
        <v>65.45</v>
      </c>
      <c r="H334" s="9">
        <f>$H$116</f>
        <v>44.18</v>
      </c>
      <c r="I334" s="9">
        <f t="shared" si="43"/>
        <v>235.62</v>
      </c>
      <c r="J334" s="9">
        <f t="shared" si="44"/>
        <v>159.05000000000001</v>
      </c>
      <c r="K334" s="9">
        <f t="shared" si="45"/>
        <v>394.67</v>
      </c>
      <c r="L334" s="75"/>
      <c r="M334" s="103">
        <f>$M$116</f>
        <v>4272</v>
      </c>
      <c r="N334" s="150"/>
      <c r="O334" s="150"/>
      <c r="P334" s="150"/>
      <c r="Q334" s="87"/>
      <c r="R334" s="83"/>
      <c r="S334" s="85"/>
      <c r="T334" s="84"/>
    </row>
    <row r="335" spans="1:20">
      <c r="A335" s="112" t="s">
        <v>435</v>
      </c>
      <c r="B335" s="58">
        <v>4800</v>
      </c>
      <c r="C335" s="59" t="s">
        <v>114</v>
      </c>
      <c r="D335" s="90" t="s">
        <v>31</v>
      </c>
      <c r="E335" s="92">
        <v>2</v>
      </c>
      <c r="F335" s="87"/>
      <c r="G335" s="9">
        <f>$G$118</f>
        <v>736.7</v>
      </c>
      <c r="H335" s="9">
        <f>$H$118</f>
        <v>497.27</v>
      </c>
      <c r="I335" s="9">
        <f t="shared" si="43"/>
        <v>1768.08</v>
      </c>
      <c r="J335" s="9">
        <f t="shared" si="44"/>
        <v>1193.45</v>
      </c>
      <c r="K335" s="9">
        <f t="shared" si="45"/>
        <v>2961.5299999999997</v>
      </c>
      <c r="L335" s="75"/>
      <c r="M335" s="103" t="str">
        <f>$M$118</f>
        <v>mercado</v>
      </c>
      <c r="N335" s="150"/>
      <c r="O335" s="150"/>
      <c r="P335" s="150"/>
      <c r="Q335" s="87"/>
      <c r="R335" s="83"/>
      <c r="S335" s="85"/>
      <c r="T335" s="84"/>
    </row>
    <row r="336" spans="1:20">
      <c r="A336" s="112" t="s">
        <v>436</v>
      </c>
      <c r="B336" s="58">
        <v>2153</v>
      </c>
      <c r="C336" s="59" t="s">
        <v>82</v>
      </c>
      <c r="D336" s="90" t="s">
        <v>31</v>
      </c>
      <c r="E336" s="92">
        <v>2</v>
      </c>
      <c r="F336" s="87"/>
      <c r="G336" s="9">
        <f>$G$63</f>
        <v>3.54</v>
      </c>
      <c r="H336" s="9">
        <f>$H$63</f>
        <v>2.39</v>
      </c>
      <c r="I336" s="9">
        <f t="shared" si="43"/>
        <v>8.5</v>
      </c>
      <c r="J336" s="9">
        <f t="shared" si="44"/>
        <v>5.74</v>
      </c>
      <c r="K336" s="9">
        <f t="shared" si="45"/>
        <v>14.24</v>
      </c>
      <c r="L336" s="75"/>
      <c r="M336" s="102">
        <f>$M$63</f>
        <v>7581</v>
      </c>
      <c r="N336" s="149"/>
      <c r="O336" s="149"/>
      <c r="P336" s="149"/>
      <c r="Q336" s="87"/>
      <c r="R336" s="83"/>
      <c r="S336" s="85"/>
      <c r="T336" s="84"/>
    </row>
    <row r="337" spans="1:20">
      <c r="A337" s="112" t="s">
        <v>437</v>
      </c>
      <c r="B337" s="58">
        <v>4751</v>
      </c>
      <c r="C337" s="59" t="s">
        <v>86</v>
      </c>
      <c r="D337" s="90" t="s">
        <v>31</v>
      </c>
      <c r="E337" s="92">
        <v>2</v>
      </c>
      <c r="F337" s="87"/>
      <c r="G337" s="9">
        <f>$G$67</f>
        <v>38.450000000000003</v>
      </c>
      <c r="H337" s="9">
        <f>$H$67</f>
        <v>25.95</v>
      </c>
      <c r="I337" s="9">
        <f t="shared" si="43"/>
        <v>92.28</v>
      </c>
      <c r="J337" s="9">
        <f t="shared" si="44"/>
        <v>62.28</v>
      </c>
      <c r="K337" s="9">
        <f t="shared" si="45"/>
        <v>154.56</v>
      </c>
      <c r="L337" s="75"/>
      <c r="M337" s="102" t="str">
        <f>$M$67</f>
        <v>mercado</v>
      </c>
      <c r="N337" s="149"/>
      <c r="O337" s="149"/>
      <c r="P337" s="149"/>
      <c r="Q337" s="87"/>
      <c r="R337" s="83"/>
      <c r="S337" s="85"/>
      <c r="T337" s="84"/>
    </row>
    <row r="338" spans="1:20">
      <c r="A338" s="19"/>
      <c r="B338" s="130" t="s">
        <v>4</v>
      </c>
      <c r="C338" s="131"/>
      <c r="D338" s="131"/>
      <c r="E338" s="132"/>
      <c r="F338" s="87"/>
      <c r="G338" s="26"/>
      <c r="H338" s="26"/>
      <c r="I338" s="9"/>
      <c r="J338" s="9"/>
      <c r="K338" s="9"/>
      <c r="L338" s="75"/>
      <c r="M338" s="101"/>
      <c r="N338" s="148"/>
      <c r="O338" s="148"/>
      <c r="P338" s="148"/>
      <c r="Q338" s="87"/>
      <c r="R338" s="87"/>
      <c r="S338" s="87"/>
      <c r="T338" s="87"/>
    </row>
    <row r="339" spans="1:20">
      <c r="A339" s="96" t="s">
        <v>438</v>
      </c>
      <c r="B339" s="68">
        <v>1827</v>
      </c>
      <c r="C339" s="67" t="s">
        <v>36</v>
      </c>
      <c r="D339" s="89" t="s">
        <v>31</v>
      </c>
      <c r="E339" s="89">
        <v>2</v>
      </c>
      <c r="F339" s="87"/>
      <c r="G339" s="9">
        <f>$G$16</f>
        <v>0.67</v>
      </c>
      <c r="H339" s="9">
        <f>$H$16</f>
        <v>0.45</v>
      </c>
      <c r="I339" s="9">
        <f t="shared" si="43"/>
        <v>1.61</v>
      </c>
      <c r="J339" s="9">
        <f t="shared" si="44"/>
        <v>1.08</v>
      </c>
      <c r="K339" s="9">
        <f t="shared" si="45"/>
        <v>2.6900000000000004</v>
      </c>
      <c r="L339" s="75"/>
      <c r="M339" s="103">
        <f>$M$16</f>
        <v>379</v>
      </c>
      <c r="N339" s="150"/>
      <c r="O339" s="150"/>
      <c r="P339" s="150"/>
      <c r="Q339" s="87"/>
      <c r="R339" s="87"/>
      <c r="S339" s="87"/>
      <c r="T339" s="87"/>
    </row>
    <row r="340" spans="1:20" s="66" customFormat="1" ht="25.5">
      <c r="A340" s="126" t="s">
        <v>439</v>
      </c>
      <c r="B340" s="68">
        <v>7486</v>
      </c>
      <c r="C340" s="67" t="s">
        <v>149</v>
      </c>
      <c r="D340" s="117" t="s">
        <v>31</v>
      </c>
      <c r="E340" s="117">
        <v>1</v>
      </c>
      <c r="G340" s="64">
        <f>$G$71</f>
        <v>0</v>
      </c>
      <c r="H340" s="65">
        <f>$H$71</f>
        <v>18.7</v>
      </c>
      <c r="I340" s="64">
        <f t="shared" si="43"/>
        <v>0</v>
      </c>
      <c r="J340" s="64">
        <f t="shared" si="44"/>
        <v>22.44</v>
      </c>
      <c r="K340" s="64">
        <f t="shared" si="45"/>
        <v>22.44</v>
      </c>
      <c r="L340" s="77"/>
      <c r="M340" s="102" t="str">
        <f>$M$71</f>
        <v>mercado</v>
      </c>
      <c r="N340" s="149"/>
      <c r="O340" s="149"/>
      <c r="P340" s="149"/>
    </row>
    <row r="341" spans="1:20">
      <c r="A341" s="113" t="s">
        <v>440</v>
      </c>
      <c r="B341" s="62">
        <v>22862</v>
      </c>
      <c r="C341" s="57" t="s">
        <v>93</v>
      </c>
      <c r="D341" s="127" t="s">
        <v>148</v>
      </c>
      <c r="E341" s="92">
        <v>5</v>
      </c>
      <c r="F341" s="87"/>
      <c r="G341" s="9">
        <f>$G$72</f>
        <v>0.81</v>
      </c>
      <c r="H341" s="23">
        <f>$H$72</f>
        <v>0.55000000000000004</v>
      </c>
      <c r="I341" s="9">
        <f t="shared" si="43"/>
        <v>4.8600000000000003</v>
      </c>
      <c r="J341" s="9">
        <f t="shared" si="44"/>
        <v>3.3</v>
      </c>
      <c r="K341" s="9">
        <f t="shared" si="45"/>
        <v>8.16</v>
      </c>
      <c r="L341" s="75"/>
      <c r="M341" s="102">
        <f>$M$72</f>
        <v>1013</v>
      </c>
      <c r="N341" s="149"/>
      <c r="O341" s="149"/>
      <c r="P341" s="149"/>
      <c r="Q341" s="87"/>
      <c r="R341" s="87"/>
      <c r="S341" s="87"/>
      <c r="T341" s="87"/>
    </row>
    <row r="342" spans="1:20">
      <c r="A342" s="113" t="s">
        <v>441</v>
      </c>
      <c r="B342" s="62">
        <v>22863</v>
      </c>
      <c r="C342" s="57" t="s">
        <v>94</v>
      </c>
      <c r="D342" s="127" t="s">
        <v>148</v>
      </c>
      <c r="E342" s="92">
        <v>5</v>
      </c>
      <c r="F342" s="87"/>
      <c r="G342" s="9">
        <f>$G$73</f>
        <v>0.81</v>
      </c>
      <c r="H342" s="23">
        <f>$H$73</f>
        <v>0.55000000000000004</v>
      </c>
      <c r="I342" s="9">
        <f t="shared" si="43"/>
        <v>4.8600000000000003</v>
      </c>
      <c r="J342" s="9">
        <f t="shared" si="44"/>
        <v>3.3</v>
      </c>
      <c r="K342" s="9">
        <f t="shared" si="45"/>
        <v>8.16</v>
      </c>
      <c r="L342" s="75"/>
      <c r="M342" s="102">
        <f>$M$73</f>
        <v>1013</v>
      </c>
      <c r="N342" s="149"/>
      <c r="O342" s="149"/>
      <c r="P342" s="149"/>
      <c r="Q342" s="87"/>
      <c r="R342" s="87"/>
      <c r="S342" s="87"/>
      <c r="T342" s="87"/>
    </row>
    <row r="343" spans="1:20" s="87" customFormat="1">
      <c r="A343" s="113" t="s">
        <v>442</v>
      </c>
      <c r="B343" s="62">
        <v>6387</v>
      </c>
      <c r="C343" s="57" t="s">
        <v>97</v>
      </c>
      <c r="D343" s="92" t="s">
        <v>31</v>
      </c>
      <c r="E343" s="92">
        <v>2</v>
      </c>
      <c r="G343" s="9">
        <f>$G$78</f>
        <v>3.44</v>
      </c>
      <c r="H343" s="23">
        <f>$H$78</f>
        <v>2.3199999999999998</v>
      </c>
      <c r="I343" s="9">
        <f t="shared" si="43"/>
        <v>8.26</v>
      </c>
      <c r="J343" s="9">
        <f t="shared" si="44"/>
        <v>5.57</v>
      </c>
      <c r="K343" s="9">
        <f t="shared" si="45"/>
        <v>13.83</v>
      </c>
      <c r="L343" s="75"/>
      <c r="M343" s="102" t="str">
        <f>$M$78</f>
        <v>mercado</v>
      </c>
      <c r="N343" s="149"/>
      <c r="O343" s="149"/>
      <c r="P343" s="149"/>
    </row>
    <row r="344" spans="1:20" s="87" customFormat="1">
      <c r="A344" s="113" t="s">
        <v>443</v>
      </c>
      <c r="B344" s="62">
        <v>18530</v>
      </c>
      <c r="C344" s="57" t="s">
        <v>98</v>
      </c>
      <c r="D344" s="92" t="s">
        <v>31</v>
      </c>
      <c r="E344" s="92">
        <v>2</v>
      </c>
      <c r="G344" s="9">
        <f>$G$79</f>
        <v>3.73</v>
      </c>
      <c r="H344" s="23">
        <f>$H$79</f>
        <v>2.52</v>
      </c>
      <c r="I344" s="9">
        <f t="shared" si="43"/>
        <v>8.9499999999999993</v>
      </c>
      <c r="J344" s="9">
        <f t="shared" si="44"/>
        <v>6.05</v>
      </c>
      <c r="K344" s="9">
        <f t="shared" si="45"/>
        <v>15</v>
      </c>
      <c r="L344" s="75"/>
      <c r="M344" s="102" t="str">
        <f>$M$79</f>
        <v>mercado</v>
      </c>
      <c r="N344" s="149"/>
      <c r="O344" s="149"/>
      <c r="P344" s="149"/>
    </row>
    <row r="345" spans="1:20">
      <c r="A345" s="113" t="s">
        <v>444</v>
      </c>
      <c r="B345" s="62">
        <v>17076</v>
      </c>
      <c r="C345" s="57" t="s">
        <v>99</v>
      </c>
      <c r="D345" s="92" t="s">
        <v>31</v>
      </c>
      <c r="E345" s="92">
        <v>1</v>
      </c>
      <c r="F345" s="87"/>
      <c r="G345" s="9">
        <f>$G$80</f>
        <v>34.549999999999997</v>
      </c>
      <c r="H345" s="23">
        <f>$H$80</f>
        <v>23.32</v>
      </c>
      <c r="I345" s="9">
        <f t="shared" si="43"/>
        <v>41.46</v>
      </c>
      <c r="J345" s="9">
        <f t="shared" si="44"/>
        <v>27.98</v>
      </c>
      <c r="K345" s="9">
        <f t="shared" si="45"/>
        <v>69.44</v>
      </c>
      <c r="L345" s="75"/>
      <c r="M345" s="102">
        <f>$M$80</f>
        <v>12216</v>
      </c>
      <c r="N345" s="149"/>
      <c r="O345" s="149"/>
      <c r="P345" s="149"/>
      <c r="Q345" s="87"/>
      <c r="R345" s="87"/>
      <c r="S345" s="87"/>
      <c r="T345" s="87"/>
    </row>
    <row r="346" spans="1:20" s="66" customFormat="1" ht="38.25">
      <c r="A346" s="126" t="s">
        <v>445</v>
      </c>
      <c r="B346" s="68">
        <v>18439</v>
      </c>
      <c r="C346" s="114" t="s">
        <v>150</v>
      </c>
      <c r="D346" s="117" t="s">
        <v>31</v>
      </c>
      <c r="E346" s="117">
        <v>1</v>
      </c>
      <c r="G346" s="64">
        <f>$G$81</f>
        <v>0</v>
      </c>
      <c r="H346" s="65">
        <f>$H$81</f>
        <v>67.03</v>
      </c>
      <c r="I346" s="64">
        <f t="shared" si="43"/>
        <v>0</v>
      </c>
      <c r="J346" s="64">
        <f t="shared" si="44"/>
        <v>80.44</v>
      </c>
      <c r="K346" s="64">
        <f t="shared" si="45"/>
        <v>80.44</v>
      </c>
      <c r="L346" s="77"/>
      <c r="M346" s="102" t="str">
        <f>$M$81</f>
        <v>mercado</v>
      </c>
      <c r="N346" s="149"/>
      <c r="O346" s="149"/>
      <c r="P346" s="149"/>
    </row>
    <row r="347" spans="1:20">
      <c r="A347" s="113" t="s">
        <v>446</v>
      </c>
      <c r="B347" s="62">
        <v>1625</v>
      </c>
      <c r="C347" s="57" t="s">
        <v>77</v>
      </c>
      <c r="D347" s="92" t="s">
        <v>31</v>
      </c>
      <c r="E347" s="92">
        <v>2</v>
      </c>
      <c r="F347" s="87"/>
      <c r="G347" s="81">
        <f>$G$58</f>
        <v>8.6300000000000008</v>
      </c>
      <c r="H347" s="82">
        <f>$H$58</f>
        <v>5.83</v>
      </c>
      <c r="I347" s="9">
        <f t="shared" si="43"/>
        <v>20.71</v>
      </c>
      <c r="J347" s="9">
        <f t="shared" si="44"/>
        <v>13.99</v>
      </c>
      <c r="K347" s="9">
        <f t="shared" si="45"/>
        <v>34.700000000000003</v>
      </c>
      <c r="L347" s="75"/>
      <c r="M347" s="103">
        <f>$M$58</f>
        <v>439</v>
      </c>
      <c r="N347" s="150"/>
      <c r="O347" s="150"/>
      <c r="P347" s="150"/>
      <c r="Q347" s="87"/>
      <c r="R347" s="87"/>
      <c r="S347" s="87"/>
      <c r="T347" s="87"/>
    </row>
    <row r="348" spans="1:20">
      <c r="A348" s="113" t="s">
        <v>447</v>
      </c>
      <c r="B348" s="62">
        <v>24446</v>
      </c>
      <c r="C348" s="57" t="s">
        <v>103</v>
      </c>
      <c r="D348" s="92" t="s">
        <v>31</v>
      </c>
      <c r="E348" s="92">
        <v>1</v>
      </c>
      <c r="F348" s="87"/>
      <c r="G348" s="81">
        <f>$G$85</f>
        <v>17.170000000000002</v>
      </c>
      <c r="H348" s="82">
        <f>$H$85</f>
        <v>11.59</v>
      </c>
      <c r="I348" s="9">
        <f t="shared" si="43"/>
        <v>20.6</v>
      </c>
      <c r="J348" s="9">
        <f t="shared" si="44"/>
        <v>13.91</v>
      </c>
      <c r="K348" s="9">
        <f t="shared" si="45"/>
        <v>34.510000000000005</v>
      </c>
      <c r="L348" s="75"/>
      <c r="M348" s="102">
        <f>$M$85</f>
        <v>2510</v>
      </c>
      <c r="N348" s="149"/>
      <c r="O348" s="149"/>
      <c r="P348" s="149"/>
      <c r="Q348" s="87"/>
      <c r="R348" s="87"/>
      <c r="S348" s="87"/>
      <c r="T348" s="87"/>
    </row>
    <row r="349" spans="1:20">
      <c r="A349" s="19"/>
      <c r="B349" s="11"/>
      <c r="C349" s="12" t="s">
        <v>10</v>
      </c>
      <c r="D349" s="13"/>
      <c r="E349" s="13"/>
      <c r="F349" s="13"/>
      <c r="G349" s="27"/>
      <c r="H349" s="28"/>
      <c r="I349" s="29">
        <f>SUM(I312:I348)</f>
        <v>3725.4600000000009</v>
      </c>
      <c r="J349" s="29">
        <f>SUM(J312:J348)</f>
        <v>2617.8700000000003</v>
      </c>
      <c r="K349" s="29">
        <f t="shared" si="45"/>
        <v>6343.3300000000017</v>
      </c>
      <c r="L349" s="78"/>
      <c r="Q349" s="87"/>
      <c r="R349" s="87"/>
      <c r="S349" s="87"/>
      <c r="T349" s="87"/>
    </row>
    <row r="350" spans="1:20" ht="9" customHeight="1"/>
    <row r="351" spans="1:20">
      <c r="A351" s="95">
        <v>8</v>
      </c>
      <c r="B351" s="3" t="s">
        <v>135</v>
      </c>
      <c r="C351" s="3"/>
      <c r="D351" s="3"/>
      <c r="E351" s="3"/>
      <c r="F351" s="87"/>
      <c r="G351" s="134" t="s">
        <v>9</v>
      </c>
      <c r="H351" s="134"/>
      <c r="I351" s="134"/>
      <c r="J351" s="134"/>
      <c r="K351" s="134"/>
      <c r="L351" s="80"/>
      <c r="M351" s="135" t="s">
        <v>15</v>
      </c>
      <c r="N351" s="148"/>
      <c r="O351" s="148"/>
      <c r="P351" s="148"/>
      <c r="Q351" s="87"/>
      <c r="R351" s="87"/>
      <c r="S351" s="87"/>
      <c r="T351" s="87"/>
    </row>
    <row r="352" spans="1:20">
      <c r="A352" s="95"/>
      <c r="B352" s="3" t="s">
        <v>136</v>
      </c>
      <c r="C352" s="3"/>
      <c r="D352" s="3"/>
      <c r="E352" s="3"/>
      <c r="F352" s="87"/>
      <c r="G352" s="138" t="s">
        <v>5</v>
      </c>
      <c r="H352" s="138"/>
      <c r="I352" s="138" t="s">
        <v>8</v>
      </c>
      <c r="J352" s="138"/>
      <c r="K352" s="138" t="s">
        <v>8</v>
      </c>
      <c r="L352" s="76"/>
      <c r="M352" s="136"/>
      <c r="N352" s="148"/>
      <c r="O352" s="148"/>
      <c r="P352" s="148"/>
      <c r="Q352" s="87"/>
      <c r="R352" s="87"/>
      <c r="S352" s="87"/>
      <c r="T352" s="87"/>
    </row>
    <row r="353" spans="1:20" ht="30">
      <c r="A353" s="95"/>
      <c r="B353" s="22" t="s">
        <v>14</v>
      </c>
      <c r="C353" s="2" t="s">
        <v>0</v>
      </c>
      <c r="D353" s="2" t="s">
        <v>1</v>
      </c>
      <c r="E353" s="2" t="s">
        <v>2</v>
      </c>
      <c r="F353" s="87"/>
      <c r="G353" s="94" t="s">
        <v>6</v>
      </c>
      <c r="H353" s="94" t="s">
        <v>7</v>
      </c>
      <c r="I353" s="94" t="s">
        <v>6</v>
      </c>
      <c r="J353" s="94" t="s">
        <v>7</v>
      </c>
      <c r="K353" s="138"/>
      <c r="L353" s="76"/>
      <c r="M353" s="137"/>
      <c r="N353" s="148"/>
      <c r="O353" s="148"/>
      <c r="P353" s="148"/>
      <c r="Q353" s="87"/>
      <c r="R353" s="87"/>
      <c r="S353" s="87"/>
      <c r="T353" s="87"/>
    </row>
    <row r="354" spans="1:20">
      <c r="A354" s="95"/>
      <c r="B354" s="128" t="s">
        <v>3</v>
      </c>
      <c r="C354" s="128"/>
      <c r="D354" s="128"/>
      <c r="E354" s="128"/>
      <c r="F354" s="87"/>
      <c r="G354" s="31"/>
      <c r="H354" s="31"/>
      <c r="I354" s="31"/>
      <c r="J354" s="31"/>
      <c r="K354" s="31"/>
      <c r="L354" s="76"/>
      <c r="M354" s="101"/>
      <c r="N354" s="148"/>
      <c r="O354" s="148"/>
      <c r="P354" s="148"/>
      <c r="Q354" s="87"/>
      <c r="R354" s="44" t="s">
        <v>26</v>
      </c>
      <c r="S354" s="45">
        <v>30.05</v>
      </c>
      <c r="T354" s="46">
        <f>S354*57.47</f>
        <v>1726.9735000000001</v>
      </c>
    </row>
    <row r="355" spans="1:20">
      <c r="A355" s="95" t="s">
        <v>448</v>
      </c>
      <c r="B355" s="58">
        <v>6154</v>
      </c>
      <c r="C355" s="59" t="s">
        <v>34</v>
      </c>
      <c r="D355" s="90" t="s">
        <v>31</v>
      </c>
      <c r="E355" s="92">
        <v>1</v>
      </c>
      <c r="F355" s="87"/>
      <c r="G355" s="9">
        <f>$G$14</f>
        <v>5.95</v>
      </c>
      <c r="H355" s="9">
        <f>$H$14</f>
        <v>4.0199999999999996</v>
      </c>
      <c r="I355" s="9">
        <f>ROUND(E355*G355*1.2,2)</f>
        <v>7.14</v>
      </c>
      <c r="J355" s="9">
        <f>ROUND(E355*H355*1.2,2)</f>
        <v>4.82</v>
      </c>
      <c r="K355" s="9">
        <f>I355+J355</f>
        <v>11.96</v>
      </c>
      <c r="L355" s="75"/>
      <c r="M355" s="103">
        <f>$M$14</f>
        <v>11272</v>
      </c>
      <c r="N355" s="150"/>
      <c r="O355" s="150"/>
      <c r="P355" s="150"/>
      <c r="Q355" s="87"/>
      <c r="R355" s="44" t="s">
        <v>27</v>
      </c>
      <c r="S355" s="45"/>
      <c r="T355" s="46">
        <f>S355*290.8</f>
        <v>0</v>
      </c>
    </row>
    <row r="356" spans="1:20">
      <c r="A356" s="112" t="s">
        <v>449</v>
      </c>
      <c r="B356" s="58">
        <v>2270</v>
      </c>
      <c r="C356" s="59" t="s">
        <v>120</v>
      </c>
      <c r="D356" s="90" t="s">
        <v>31</v>
      </c>
      <c r="E356" s="92">
        <v>1</v>
      </c>
      <c r="F356" s="87"/>
      <c r="G356" s="9">
        <f>$G$192</f>
        <v>18.78</v>
      </c>
      <c r="H356" s="9">
        <f>$H$192</f>
        <v>12.68</v>
      </c>
      <c r="I356" s="9">
        <f t="shared" ref="I356:I378" si="47">ROUND(E356*G356*1.2,2)</f>
        <v>22.54</v>
      </c>
      <c r="J356" s="9">
        <f t="shared" ref="J356:J378" si="48">ROUND(E356*H356*1.2,2)</f>
        <v>15.22</v>
      </c>
      <c r="K356" s="9">
        <f t="shared" ref="K356:K379" si="49">I356+J356</f>
        <v>37.76</v>
      </c>
      <c r="L356" s="75"/>
      <c r="M356" s="103">
        <f>$M$192</f>
        <v>1094</v>
      </c>
      <c r="N356" s="150"/>
      <c r="O356" s="150"/>
      <c r="P356" s="150"/>
      <c r="Q356" s="87"/>
      <c r="R356" s="48" t="s">
        <v>28</v>
      </c>
      <c r="S356" s="44">
        <v>10.8</v>
      </c>
      <c r="T356" s="46">
        <f>S356*57.47</f>
        <v>620.67600000000004</v>
      </c>
    </row>
    <row r="357" spans="1:20">
      <c r="A357" s="112" t="s">
        <v>450</v>
      </c>
      <c r="B357" s="62">
        <v>2271</v>
      </c>
      <c r="C357" s="63" t="s">
        <v>137</v>
      </c>
      <c r="D357" s="91" t="s">
        <v>31</v>
      </c>
      <c r="E357" s="92">
        <v>4</v>
      </c>
      <c r="F357" s="87"/>
      <c r="G357" s="9">
        <v>30.88</v>
      </c>
      <c r="H357" s="23">
        <f t="shared" ref="H357" si="50">ROUND(G357*$W$8,2)</f>
        <v>20.84</v>
      </c>
      <c r="I357" s="9">
        <f t="shared" si="47"/>
        <v>148.22</v>
      </c>
      <c r="J357" s="9">
        <f t="shared" si="48"/>
        <v>100.03</v>
      </c>
      <c r="K357" s="9">
        <f t="shared" si="49"/>
        <v>248.25</v>
      </c>
      <c r="L357" s="75"/>
      <c r="M357" s="103">
        <v>1092</v>
      </c>
      <c r="N357" s="150"/>
      <c r="O357" s="150"/>
      <c r="P357" s="150"/>
      <c r="Q357" s="87"/>
      <c r="R357" s="129" t="s">
        <v>10</v>
      </c>
      <c r="S357" s="129"/>
      <c r="T357" s="47">
        <f>SUM(T354:T356)</f>
        <v>2347.6495</v>
      </c>
    </row>
    <row r="358" spans="1:20">
      <c r="A358" s="112" t="s">
        <v>451</v>
      </c>
      <c r="B358" s="58">
        <v>1827</v>
      </c>
      <c r="C358" s="59" t="s">
        <v>36</v>
      </c>
      <c r="D358" s="90" t="s">
        <v>31</v>
      </c>
      <c r="E358" s="92">
        <v>9</v>
      </c>
      <c r="F358" s="87"/>
      <c r="G358" s="9">
        <f>$G$16</f>
        <v>0.67</v>
      </c>
      <c r="H358" s="9">
        <f>$H$16</f>
        <v>0.45</v>
      </c>
      <c r="I358" s="9">
        <f t="shared" si="47"/>
        <v>7.24</v>
      </c>
      <c r="J358" s="9">
        <f t="shared" si="48"/>
        <v>4.8600000000000003</v>
      </c>
      <c r="K358" s="9">
        <f t="shared" si="49"/>
        <v>12.100000000000001</v>
      </c>
      <c r="L358" s="75"/>
      <c r="M358" s="103">
        <f>$M$16</f>
        <v>379</v>
      </c>
      <c r="N358" s="150"/>
      <c r="O358" s="150"/>
      <c r="P358" s="150"/>
      <c r="Q358" s="87"/>
      <c r="R358" s="83"/>
      <c r="S358" s="85"/>
      <c r="T358" s="84"/>
    </row>
    <row r="359" spans="1:20">
      <c r="A359" s="112" t="s">
        <v>452</v>
      </c>
      <c r="B359" s="58">
        <v>5230</v>
      </c>
      <c r="C359" s="59" t="s">
        <v>39</v>
      </c>
      <c r="D359" s="90" t="s">
        <v>40</v>
      </c>
      <c r="E359" s="92">
        <v>3</v>
      </c>
      <c r="F359" s="87"/>
      <c r="G359" s="9">
        <f>$G$19</f>
        <v>59.47</v>
      </c>
      <c r="H359" s="9">
        <f>$H$19</f>
        <v>40.14</v>
      </c>
      <c r="I359" s="9">
        <f t="shared" si="47"/>
        <v>214.09</v>
      </c>
      <c r="J359" s="9">
        <f t="shared" si="48"/>
        <v>144.5</v>
      </c>
      <c r="K359" s="9">
        <f t="shared" si="49"/>
        <v>358.59000000000003</v>
      </c>
      <c r="L359" s="75"/>
      <c r="M359" s="102">
        <f>$M$19</f>
        <v>868</v>
      </c>
      <c r="N359" s="149"/>
      <c r="O359" s="149"/>
      <c r="P359" s="149"/>
      <c r="Q359" s="87"/>
      <c r="R359" s="83"/>
      <c r="S359" s="85"/>
      <c r="T359" s="84"/>
    </row>
    <row r="360" spans="1:20">
      <c r="A360" s="112" t="s">
        <v>453</v>
      </c>
      <c r="B360" s="58">
        <v>17031</v>
      </c>
      <c r="C360" s="59" t="s">
        <v>42</v>
      </c>
      <c r="D360" s="90" t="s">
        <v>31</v>
      </c>
      <c r="E360" s="92">
        <v>1</v>
      </c>
      <c r="F360" s="87"/>
      <c r="G360" s="9">
        <f>$G$23</f>
        <v>0.87</v>
      </c>
      <c r="H360" s="9">
        <f>$H$23</f>
        <v>0.59</v>
      </c>
      <c r="I360" s="9">
        <f t="shared" si="47"/>
        <v>1.04</v>
      </c>
      <c r="J360" s="9">
        <f t="shared" si="48"/>
        <v>0.71</v>
      </c>
      <c r="K360" s="9">
        <f t="shared" si="49"/>
        <v>1.75</v>
      </c>
      <c r="L360" s="75"/>
      <c r="M360" s="102" t="str">
        <f>$M$23</f>
        <v>mercado</v>
      </c>
      <c r="N360" s="149"/>
      <c r="O360" s="149"/>
      <c r="P360" s="149"/>
      <c r="Q360" s="87"/>
      <c r="R360" s="83"/>
      <c r="S360" s="85"/>
      <c r="T360" s="84"/>
    </row>
    <row r="361" spans="1:20">
      <c r="A361" s="112" t="s">
        <v>454</v>
      </c>
      <c r="B361" s="58">
        <v>6469</v>
      </c>
      <c r="C361" s="59" t="s">
        <v>53</v>
      </c>
      <c r="D361" s="90" t="s">
        <v>31</v>
      </c>
      <c r="E361" s="92">
        <v>1</v>
      </c>
      <c r="F361" s="87"/>
      <c r="G361" s="9">
        <f>$G$34</f>
        <v>3.76</v>
      </c>
      <c r="H361" s="9">
        <f>$H$34</f>
        <v>2.54</v>
      </c>
      <c r="I361" s="9">
        <f t="shared" si="47"/>
        <v>4.51</v>
      </c>
      <c r="J361" s="9">
        <f t="shared" si="48"/>
        <v>3.05</v>
      </c>
      <c r="K361" s="9">
        <f t="shared" si="49"/>
        <v>7.56</v>
      </c>
      <c r="L361" s="75"/>
      <c r="M361" s="103" t="str">
        <f>$M$34</f>
        <v>mercado</v>
      </c>
      <c r="N361" s="150"/>
      <c r="O361" s="150"/>
      <c r="P361" s="150"/>
      <c r="Q361" s="87"/>
      <c r="R361" s="83"/>
      <c r="S361" s="85"/>
      <c r="T361" s="84"/>
    </row>
    <row r="362" spans="1:20">
      <c r="A362" s="112" t="s">
        <v>455</v>
      </c>
      <c r="B362" s="58">
        <v>21755</v>
      </c>
      <c r="C362" s="59" t="s">
        <v>55</v>
      </c>
      <c r="D362" s="90" t="s">
        <v>31</v>
      </c>
      <c r="E362" s="92">
        <v>1</v>
      </c>
      <c r="F362" s="87"/>
      <c r="G362" s="9">
        <f>$G$36</f>
        <v>5.88</v>
      </c>
      <c r="H362" s="9">
        <f>$H$36</f>
        <v>3.97</v>
      </c>
      <c r="I362" s="9">
        <f t="shared" si="47"/>
        <v>7.06</v>
      </c>
      <c r="J362" s="9">
        <f t="shared" si="48"/>
        <v>4.76</v>
      </c>
      <c r="K362" s="9">
        <f t="shared" si="49"/>
        <v>11.82</v>
      </c>
      <c r="L362" s="75"/>
      <c r="M362" s="102" t="str">
        <f>$M$36</f>
        <v>mercado</v>
      </c>
      <c r="N362" s="149"/>
      <c r="O362" s="149"/>
      <c r="P362" s="149"/>
      <c r="Q362" s="87"/>
      <c r="R362" s="83"/>
      <c r="S362" s="85"/>
      <c r="T362" s="84"/>
    </row>
    <row r="363" spans="1:20">
      <c r="A363" s="112" t="s">
        <v>456</v>
      </c>
      <c r="B363" s="58">
        <v>5264</v>
      </c>
      <c r="C363" s="59" t="s">
        <v>61</v>
      </c>
      <c r="D363" s="90" t="s">
        <v>40</v>
      </c>
      <c r="E363" s="92">
        <v>0.4</v>
      </c>
      <c r="F363" s="87"/>
      <c r="G363" s="9">
        <f>$G$42</f>
        <v>26.2</v>
      </c>
      <c r="H363" s="9">
        <f>$H$42</f>
        <v>17.690000000000001</v>
      </c>
      <c r="I363" s="9">
        <f t="shared" si="47"/>
        <v>12.58</v>
      </c>
      <c r="J363" s="9">
        <f t="shared" si="48"/>
        <v>8.49</v>
      </c>
      <c r="K363" s="9">
        <f t="shared" si="49"/>
        <v>21.07</v>
      </c>
      <c r="L363" s="75"/>
      <c r="M363" s="103" t="str">
        <f>$M$42</f>
        <v>mercado</v>
      </c>
      <c r="N363" s="150"/>
      <c r="O363" s="150"/>
      <c r="P363" s="150"/>
      <c r="Q363" s="87"/>
      <c r="R363" s="83"/>
      <c r="S363" s="85"/>
      <c r="T363" s="84"/>
    </row>
    <row r="364" spans="1:20" s="87" customFormat="1">
      <c r="A364" s="112" t="s">
        <v>457</v>
      </c>
      <c r="B364" s="58">
        <v>5627</v>
      </c>
      <c r="C364" s="59" t="s">
        <v>62</v>
      </c>
      <c r="D364" s="90" t="s">
        <v>40</v>
      </c>
      <c r="E364" s="92">
        <v>0.2</v>
      </c>
      <c r="G364" s="9">
        <f>$G$43</f>
        <v>47.13</v>
      </c>
      <c r="H364" s="23">
        <f>$H$43</f>
        <v>31.81</v>
      </c>
      <c r="I364" s="9">
        <f t="shared" si="47"/>
        <v>11.31</v>
      </c>
      <c r="J364" s="9">
        <f t="shared" si="48"/>
        <v>7.63</v>
      </c>
      <c r="K364" s="9">
        <f t="shared" si="49"/>
        <v>18.940000000000001</v>
      </c>
      <c r="L364" s="75"/>
      <c r="M364" s="103">
        <f>$M$43</f>
        <v>407</v>
      </c>
      <c r="N364" s="150"/>
      <c r="O364" s="150"/>
      <c r="P364" s="150"/>
      <c r="R364" s="83"/>
      <c r="S364" s="85"/>
      <c r="T364" s="84"/>
    </row>
    <row r="365" spans="1:20" s="87" customFormat="1">
      <c r="A365" s="112" t="s">
        <v>458</v>
      </c>
      <c r="B365" s="58">
        <v>2167</v>
      </c>
      <c r="C365" s="59" t="s">
        <v>66</v>
      </c>
      <c r="D365" s="90" t="s">
        <v>31</v>
      </c>
      <c r="E365" s="92">
        <v>1</v>
      </c>
      <c r="G365" s="9">
        <f>$G$47</f>
        <v>40.76</v>
      </c>
      <c r="H365" s="9">
        <f>$H$47</f>
        <v>27.51</v>
      </c>
      <c r="I365" s="9">
        <f t="shared" si="47"/>
        <v>48.91</v>
      </c>
      <c r="J365" s="9">
        <f t="shared" si="48"/>
        <v>33.01</v>
      </c>
      <c r="K365" s="9">
        <f t="shared" si="49"/>
        <v>81.919999999999987</v>
      </c>
      <c r="L365" s="75"/>
      <c r="M365" s="102">
        <f>$M$47</f>
        <v>3380</v>
      </c>
      <c r="N365" s="149"/>
      <c r="O365" s="149"/>
      <c r="P365" s="149"/>
      <c r="R365" s="83"/>
      <c r="S365" s="85"/>
      <c r="T365" s="84"/>
    </row>
    <row r="366" spans="1:20" s="87" customFormat="1">
      <c r="A366" s="112" t="s">
        <v>459</v>
      </c>
      <c r="B366" s="58">
        <v>5013</v>
      </c>
      <c r="C366" s="59" t="s">
        <v>123</v>
      </c>
      <c r="D366" s="90" t="s">
        <v>31</v>
      </c>
      <c r="E366" s="92">
        <v>9</v>
      </c>
      <c r="G366" s="9">
        <f>$G$212</f>
        <v>4.01</v>
      </c>
      <c r="H366" s="23">
        <f>$H$212</f>
        <v>2.71</v>
      </c>
      <c r="I366" s="9">
        <f t="shared" si="47"/>
        <v>43.31</v>
      </c>
      <c r="J366" s="9">
        <f t="shared" si="48"/>
        <v>29.27</v>
      </c>
      <c r="K366" s="9">
        <f t="shared" si="49"/>
        <v>72.58</v>
      </c>
      <c r="L366" s="75"/>
      <c r="M366" s="103">
        <f>$M$212</f>
        <v>3398</v>
      </c>
      <c r="N366" s="150"/>
      <c r="O366" s="150"/>
      <c r="P366" s="150"/>
      <c r="R366" s="83"/>
      <c r="S366" s="85"/>
      <c r="T366" s="84"/>
    </row>
    <row r="367" spans="1:20">
      <c r="A367" s="112" t="s">
        <v>460</v>
      </c>
      <c r="B367" s="58">
        <v>1624</v>
      </c>
      <c r="C367" s="59" t="s">
        <v>76</v>
      </c>
      <c r="D367" s="90" t="s">
        <v>31</v>
      </c>
      <c r="E367" s="92">
        <v>9</v>
      </c>
      <c r="F367" s="87"/>
      <c r="G367" s="9">
        <f>$G$57</f>
        <v>7.51</v>
      </c>
      <c r="H367" s="9">
        <f>$H$57</f>
        <v>5.07</v>
      </c>
      <c r="I367" s="9">
        <f t="shared" si="47"/>
        <v>81.11</v>
      </c>
      <c r="J367" s="9">
        <f t="shared" si="48"/>
        <v>54.76</v>
      </c>
      <c r="K367" s="9">
        <f t="shared" si="49"/>
        <v>135.87</v>
      </c>
      <c r="L367" s="75"/>
      <c r="M367" s="102">
        <f>$M$57</f>
        <v>432</v>
      </c>
      <c r="N367" s="149"/>
      <c r="O367" s="149"/>
      <c r="P367" s="149"/>
      <c r="Q367" s="87"/>
      <c r="R367" s="83"/>
      <c r="S367" s="85"/>
      <c r="T367" s="84"/>
    </row>
    <row r="368" spans="1:20">
      <c r="A368" s="112" t="s">
        <v>461</v>
      </c>
      <c r="B368" s="58">
        <v>4800</v>
      </c>
      <c r="C368" s="59" t="s">
        <v>114</v>
      </c>
      <c r="D368" s="90" t="s">
        <v>31</v>
      </c>
      <c r="E368" s="92">
        <v>2</v>
      </c>
      <c r="F368" s="87"/>
      <c r="G368" s="9">
        <f>$G$118</f>
        <v>736.7</v>
      </c>
      <c r="H368" s="9">
        <f>$H$118</f>
        <v>497.27</v>
      </c>
      <c r="I368" s="9">
        <f t="shared" si="47"/>
        <v>1768.08</v>
      </c>
      <c r="J368" s="9">
        <f t="shared" si="48"/>
        <v>1193.45</v>
      </c>
      <c r="K368" s="9">
        <f t="shared" si="49"/>
        <v>2961.5299999999997</v>
      </c>
      <c r="L368" s="75"/>
      <c r="M368" s="103" t="str">
        <f>$M$118</f>
        <v>mercado</v>
      </c>
      <c r="N368" s="150"/>
      <c r="O368" s="150"/>
      <c r="P368" s="150"/>
      <c r="Q368" s="87"/>
      <c r="R368" s="83"/>
      <c r="S368" s="85"/>
      <c r="T368" s="84"/>
    </row>
    <row r="369" spans="1:20">
      <c r="A369" s="19"/>
      <c r="B369" s="130" t="s">
        <v>4</v>
      </c>
      <c r="C369" s="131"/>
      <c r="D369" s="131"/>
      <c r="E369" s="132"/>
      <c r="F369" s="87"/>
      <c r="G369" s="26"/>
      <c r="H369" s="26"/>
      <c r="I369" s="9"/>
      <c r="J369" s="9"/>
      <c r="K369" s="9"/>
      <c r="L369" s="75"/>
      <c r="M369" s="101"/>
      <c r="N369" s="148"/>
      <c r="O369" s="148"/>
      <c r="P369" s="148"/>
      <c r="Q369" s="87"/>
      <c r="R369" s="87"/>
      <c r="S369" s="87"/>
      <c r="T369" s="87"/>
    </row>
    <row r="370" spans="1:20">
      <c r="A370" s="96" t="s">
        <v>462</v>
      </c>
      <c r="B370" s="68">
        <v>1827</v>
      </c>
      <c r="C370" s="67" t="s">
        <v>36</v>
      </c>
      <c r="D370" s="89" t="s">
        <v>31</v>
      </c>
      <c r="E370" s="89">
        <v>4</v>
      </c>
      <c r="F370" s="87"/>
      <c r="G370" s="9">
        <f>$G$16</f>
        <v>0.67</v>
      </c>
      <c r="H370" s="9">
        <f>$H$16</f>
        <v>0.45</v>
      </c>
      <c r="I370" s="9">
        <f t="shared" si="47"/>
        <v>3.22</v>
      </c>
      <c r="J370" s="9">
        <f t="shared" si="48"/>
        <v>2.16</v>
      </c>
      <c r="K370" s="9">
        <f t="shared" si="49"/>
        <v>5.3800000000000008</v>
      </c>
      <c r="L370" s="75"/>
      <c r="M370" s="103">
        <f>$M$16</f>
        <v>379</v>
      </c>
      <c r="N370" s="150"/>
      <c r="O370" s="150"/>
      <c r="P370" s="150"/>
      <c r="Q370" s="87"/>
      <c r="R370" s="87"/>
      <c r="S370" s="87"/>
      <c r="T370" s="87"/>
    </row>
    <row r="371" spans="1:20" s="66" customFormat="1" ht="25.5">
      <c r="A371" s="126" t="s">
        <v>463</v>
      </c>
      <c r="B371" s="68">
        <v>7486</v>
      </c>
      <c r="C371" s="67" t="s">
        <v>149</v>
      </c>
      <c r="D371" s="117" t="s">
        <v>31</v>
      </c>
      <c r="E371" s="117">
        <v>2</v>
      </c>
      <c r="G371" s="64">
        <f>$G$71</f>
        <v>0</v>
      </c>
      <c r="H371" s="65">
        <f>$H$71</f>
        <v>18.7</v>
      </c>
      <c r="I371" s="64">
        <f t="shared" si="47"/>
        <v>0</v>
      </c>
      <c r="J371" s="64">
        <f t="shared" si="48"/>
        <v>44.88</v>
      </c>
      <c r="K371" s="64">
        <f t="shared" si="49"/>
        <v>44.88</v>
      </c>
      <c r="L371" s="77"/>
      <c r="M371" s="102" t="str">
        <f>$M$71</f>
        <v>mercado</v>
      </c>
      <c r="N371" s="149"/>
      <c r="O371" s="149"/>
      <c r="P371" s="149"/>
    </row>
    <row r="372" spans="1:20">
      <c r="A372" s="113" t="s">
        <v>464</v>
      </c>
      <c r="B372" s="62">
        <v>22862</v>
      </c>
      <c r="C372" s="57" t="s">
        <v>93</v>
      </c>
      <c r="D372" s="127" t="s">
        <v>148</v>
      </c>
      <c r="E372" s="92">
        <v>10</v>
      </c>
      <c r="F372" s="87"/>
      <c r="G372" s="9">
        <f>$G$72</f>
        <v>0.81</v>
      </c>
      <c r="H372" s="23">
        <f>$H$72</f>
        <v>0.55000000000000004</v>
      </c>
      <c r="I372" s="9">
        <f t="shared" si="47"/>
        <v>9.7200000000000006</v>
      </c>
      <c r="J372" s="9">
        <f t="shared" si="48"/>
        <v>6.6</v>
      </c>
      <c r="K372" s="9">
        <f t="shared" si="49"/>
        <v>16.32</v>
      </c>
      <c r="L372" s="75"/>
      <c r="M372" s="102">
        <f>$M$72</f>
        <v>1013</v>
      </c>
      <c r="N372" s="149"/>
      <c r="O372" s="149"/>
      <c r="P372" s="149"/>
      <c r="Q372" s="87"/>
      <c r="R372" s="87"/>
      <c r="S372" s="87"/>
      <c r="T372" s="87"/>
    </row>
    <row r="373" spans="1:20">
      <c r="A373" s="113" t="s">
        <v>465</v>
      </c>
      <c r="B373" s="62">
        <v>22863</v>
      </c>
      <c r="C373" s="57" t="s">
        <v>94</v>
      </c>
      <c r="D373" s="127" t="s">
        <v>148</v>
      </c>
      <c r="E373" s="92">
        <v>10</v>
      </c>
      <c r="F373" s="87"/>
      <c r="G373" s="9">
        <f>$G$73</f>
        <v>0.81</v>
      </c>
      <c r="H373" s="23">
        <f>$H$73</f>
        <v>0.55000000000000004</v>
      </c>
      <c r="I373" s="9">
        <f t="shared" si="47"/>
        <v>9.7200000000000006</v>
      </c>
      <c r="J373" s="9">
        <f t="shared" si="48"/>
        <v>6.6</v>
      </c>
      <c r="K373" s="9">
        <f t="shared" si="49"/>
        <v>16.32</v>
      </c>
      <c r="L373" s="75"/>
      <c r="M373" s="102">
        <f>$M$73</f>
        <v>1013</v>
      </c>
      <c r="N373" s="149"/>
      <c r="O373" s="149"/>
      <c r="P373" s="149"/>
      <c r="Q373" s="87"/>
      <c r="R373" s="87"/>
      <c r="S373" s="87"/>
      <c r="T373" s="87"/>
    </row>
    <row r="374" spans="1:20">
      <c r="A374" s="113" t="s">
        <v>466</v>
      </c>
      <c r="B374" s="62">
        <v>6387</v>
      </c>
      <c r="C374" s="57" t="s">
        <v>97</v>
      </c>
      <c r="D374" s="92" t="s">
        <v>31</v>
      </c>
      <c r="E374" s="92">
        <v>4</v>
      </c>
      <c r="F374" s="87"/>
      <c r="G374" s="9">
        <f>$G$78</f>
        <v>3.44</v>
      </c>
      <c r="H374" s="23">
        <f>$H$78</f>
        <v>2.3199999999999998</v>
      </c>
      <c r="I374" s="9">
        <f t="shared" si="47"/>
        <v>16.510000000000002</v>
      </c>
      <c r="J374" s="9">
        <f t="shared" si="48"/>
        <v>11.14</v>
      </c>
      <c r="K374" s="9">
        <f t="shared" si="49"/>
        <v>27.650000000000002</v>
      </c>
      <c r="L374" s="75"/>
      <c r="M374" s="102" t="str">
        <f>$M$78</f>
        <v>mercado</v>
      </c>
      <c r="N374" s="149"/>
      <c r="O374" s="149"/>
      <c r="P374" s="149"/>
      <c r="Q374" s="87"/>
      <c r="R374" s="87"/>
      <c r="S374" s="87"/>
      <c r="T374" s="87"/>
    </row>
    <row r="375" spans="1:20" s="87" customFormat="1">
      <c r="A375" s="113" t="s">
        <v>467</v>
      </c>
      <c r="B375" s="62">
        <v>17076</v>
      </c>
      <c r="C375" s="57" t="s">
        <v>99</v>
      </c>
      <c r="D375" s="92" t="s">
        <v>31</v>
      </c>
      <c r="E375" s="92">
        <v>2</v>
      </c>
      <c r="G375" s="9">
        <f>$G$80</f>
        <v>34.549999999999997</v>
      </c>
      <c r="H375" s="23">
        <f>$H$80</f>
        <v>23.32</v>
      </c>
      <c r="I375" s="9">
        <f t="shared" si="47"/>
        <v>82.92</v>
      </c>
      <c r="J375" s="9">
        <f t="shared" si="48"/>
        <v>55.97</v>
      </c>
      <c r="K375" s="9">
        <f t="shared" si="49"/>
        <v>138.88999999999999</v>
      </c>
      <c r="L375" s="75"/>
      <c r="M375" s="102">
        <f>$M$80</f>
        <v>12216</v>
      </c>
      <c r="N375" s="149"/>
      <c r="O375" s="149"/>
      <c r="P375" s="149"/>
    </row>
    <row r="376" spans="1:20" s="66" customFormat="1" ht="38.25">
      <c r="A376" s="126" t="s">
        <v>468</v>
      </c>
      <c r="B376" s="68">
        <v>18439</v>
      </c>
      <c r="C376" s="114" t="s">
        <v>150</v>
      </c>
      <c r="D376" s="117" t="s">
        <v>31</v>
      </c>
      <c r="E376" s="117">
        <v>2</v>
      </c>
      <c r="G376" s="64">
        <f>$G$81</f>
        <v>0</v>
      </c>
      <c r="H376" s="65">
        <f>$H$81</f>
        <v>67.03</v>
      </c>
      <c r="I376" s="64">
        <f t="shared" si="47"/>
        <v>0</v>
      </c>
      <c r="J376" s="64">
        <f t="shared" si="48"/>
        <v>160.87</v>
      </c>
      <c r="K376" s="64">
        <f t="shared" si="49"/>
        <v>160.87</v>
      </c>
      <c r="L376" s="77"/>
      <c r="M376" s="102" t="str">
        <f>$M$81</f>
        <v>mercado</v>
      </c>
      <c r="N376" s="149"/>
      <c r="O376" s="149"/>
      <c r="P376" s="149"/>
    </row>
    <row r="377" spans="1:20">
      <c r="A377" s="113" t="s">
        <v>469</v>
      </c>
      <c r="B377" s="62">
        <v>1624</v>
      </c>
      <c r="C377" s="57" t="s">
        <v>76</v>
      </c>
      <c r="D377" s="92" t="s">
        <v>31</v>
      </c>
      <c r="E377" s="92">
        <v>4</v>
      </c>
      <c r="F377" s="87"/>
      <c r="G377" s="9">
        <f>$G$57</f>
        <v>7.51</v>
      </c>
      <c r="H377" s="9">
        <f>$H$57</f>
        <v>5.07</v>
      </c>
      <c r="I377" s="9">
        <f t="shared" si="47"/>
        <v>36.049999999999997</v>
      </c>
      <c r="J377" s="9">
        <f t="shared" si="48"/>
        <v>24.34</v>
      </c>
      <c r="K377" s="9">
        <f t="shared" si="49"/>
        <v>60.39</v>
      </c>
      <c r="L377" s="75"/>
      <c r="M377" s="102">
        <f>$M$57</f>
        <v>432</v>
      </c>
      <c r="N377" s="149"/>
      <c r="O377" s="149"/>
      <c r="P377" s="149"/>
      <c r="Q377" s="87"/>
      <c r="R377" s="87"/>
      <c r="S377" s="87"/>
      <c r="T377" s="87"/>
    </row>
    <row r="378" spans="1:20">
      <c r="A378" s="113" t="s">
        <v>470</v>
      </c>
      <c r="B378" s="62">
        <v>24446</v>
      </c>
      <c r="C378" s="57" t="s">
        <v>103</v>
      </c>
      <c r="D378" s="92" t="s">
        <v>31</v>
      </c>
      <c r="E378" s="92">
        <v>2</v>
      </c>
      <c r="F378" s="87"/>
      <c r="G378" s="81">
        <f>$G$85</f>
        <v>17.170000000000002</v>
      </c>
      <c r="H378" s="82">
        <f>$H$85</f>
        <v>11.59</v>
      </c>
      <c r="I378" s="9">
        <f t="shared" si="47"/>
        <v>41.21</v>
      </c>
      <c r="J378" s="9">
        <f t="shared" si="48"/>
        <v>27.82</v>
      </c>
      <c r="K378" s="9">
        <f t="shared" si="49"/>
        <v>69.03</v>
      </c>
      <c r="L378" s="75"/>
      <c r="M378" s="102">
        <f>$M$85</f>
        <v>2510</v>
      </c>
      <c r="N378" s="149"/>
      <c r="O378" s="149"/>
      <c r="P378" s="149"/>
      <c r="Q378" s="87"/>
      <c r="R378" s="87"/>
      <c r="S378" s="87"/>
      <c r="T378" s="87"/>
    </row>
    <row r="379" spans="1:20">
      <c r="A379" s="19"/>
      <c r="B379" s="11"/>
      <c r="C379" s="12" t="s">
        <v>10</v>
      </c>
      <c r="D379" s="13"/>
      <c r="E379" s="13"/>
      <c r="F379" s="13"/>
      <c r="G379" s="27"/>
      <c r="H379" s="28"/>
      <c r="I379" s="29">
        <f>SUM(I355:I378)</f>
        <v>2576.4899999999998</v>
      </c>
      <c r="J379" s="29">
        <f>SUM(J355:J378)</f>
        <v>1944.94</v>
      </c>
      <c r="K379" s="29">
        <f t="shared" si="49"/>
        <v>4521.43</v>
      </c>
      <c r="L379" s="78"/>
      <c r="Q379" s="87"/>
      <c r="R379" s="87"/>
      <c r="S379" s="87"/>
      <c r="T379" s="87"/>
    </row>
    <row r="380" spans="1:20" ht="9" customHeight="1"/>
    <row r="381" spans="1:20">
      <c r="A381" s="95">
        <v>9</v>
      </c>
      <c r="B381" s="3" t="s">
        <v>138</v>
      </c>
      <c r="C381" s="3"/>
      <c r="D381" s="3"/>
      <c r="E381" s="3"/>
      <c r="F381" s="87"/>
      <c r="G381" s="134" t="s">
        <v>9</v>
      </c>
      <c r="H381" s="134"/>
      <c r="I381" s="134"/>
      <c r="J381" s="134"/>
      <c r="K381" s="134"/>
      <c r="L381" s="80"/>
      <c r="M381" s="135" t="s">
        <v>15</v>
      </c>
      <c r="N381" s="148"/>
      <c r="O381" s="148"/>
      <c r="P381" s="148"/>
      <c r="Q381" s="87"/>
      <c r="R381" s="87"/>
      <c r="S381" s="87"/>
      <c r="T381" s="87"/>
    </row>
    <row r="382" spans="1:20">
      <c r="A382" s="95"/>
      <c r="B382" s="3" t="s">
        <v>139</v>
      </c>
      <c r="C382" s="3"/>
      <c r="D382" s="3"/>
      <c r="E382" s="3"/>
      <c r="F382" s="87"/>
      <c r="G382" s="138" t="s">
        <v>5</v>
      </c>
      <c r="H382" s="138"/>
      <c r="I382" s="138" t="s">
        <v>8</v>
      </c>
      <c r="J382" s="138"/>
      <c r="K382" s="138" t="s">
        <v>8</v>
      </c>
      <c r="L382" s="76"/>
      <c r="M382" s="136"/>
      <c r="N382" s="148"/>
      <c r="O382" s="148"/>
      <c r="P382" s="148"/>
      <c r="Q382" s="87"/>
      <c r="R382" s="87"/>
      <c r="S382" s="87"/>
      <c r="T382" s="87"/>
    </row>
    <row r="383" spans="1:20" ht="30">
      <c r="A383" s="95"/>
      <c r="B383" s="22" t="s">
        <v>14</v>
      </c>
      <c r="C383" s="2" t="s">
        <v>0</v>
      </c>
      <c r="D383" s="2" t="s">
        <v>1</v>
      </c>
      <c r="E383" s="2" t="s">
        <v>2</v>
      </c>
      <c r="F383" s="87"/>
      <c r="G383" s="94" t="s">
        <v>6</v>
      </c>
      <c r="H383" s="94" t="s">
        <v>7</v>
      </c>
      <c r="I383" s="94" t="s">
        <v>6</v>
      </c>
      <c r="J383" s="94" t="s">
        <v>7</v>
      </c>
      <c r="K383" s="138"/>
      <c r="L383" s="76"/>
      <c r="M383" s="137"/>
      <c r="N383" s="148"/>
      <c r="O383" s="148"/>
      <c r="P383" s="148"/>
      <c r="Q383" s="87"/>
      <c r="R383" s="87"/>
      <c r="S383" s="87"/>
      <c r="T383" s="87"/>
    </row>
    <row r="384" spans="1:20">
      <c r="A384" s="95"/>
      <c r="B384" s="128" t="s">
        <v>3</v>
      </c>
      <c r="C384" s="128"/>
      <c r="D384" s="128"/>
      <c r="E384" s="128"/>
      <c r="F384" s="87"/>
      <c r="G384" s="31"/>
      <c r="H384" s="31"/>
      <c r="I384" s="31"/>
      <c r="J384" s="31"/>
      <c r="K384" s="31"/>
      <c r="L384" s="76"/>
      <c r="M384" s="101"/>
      <c r="N384" s="148"/>
      <c r="O384" s="148"/>
      <c r="P384" s="148"/>
      <c r="Q384" s="87"/>
      <c r="R384" s="44" t="s">
        <v>26</v>
      </c>
      <c r="S384" s="45">
        <v>19.3</v>
      </c>
      <c r="T384" s="46">
        <f>S384*57.47</f>
        <v>1109.171</v>
      </c>
    </row>
    <row r="385" spans="1:20">
      <c r="A385" s="95" t="s">
        <v>471</v>
      </c>
      <c r="B385" s="58">
        <v>23151</v>
      </c>
      <c r="C385" s="59" t="s">
        <v>30</v>
      </c>
      <c r="D385" s="90" t="s">
        <v>31</v>
      </c>
      <c r="E385" s="92">
        <v>16</v>
      </c>
      <c r="F385" s="87"/>
      <c r="G385" s="9">
        <f>$G$11</f>
        <v>0.92</v>
      </c>
      <c r="H385" s="23">
        <f>$H$11</f>
        <v>0.62</v>
      </c>
      <c r="I385" s="9">
        <f>ROUND(E385*G385*1.2,2)</f>
        <v>17.66</v>
      </c>
      <c r="J385" s="9">
        <f>ROUND(E385*H385*1.2,2)</f>
        <v>11.9</v>
      </c>
      <c r="K385" s="9">
        <f>I385+J385</f>
        <v>29.560000000000002</v>
      </c>
      <c r="L385" s="75"/>
      <c r="M385" s="101">
        <f>$M$11</f>
        <v>412</v>
      </c>
      <c r="N385" s="148"/>
      <c r="O385" s="148"/>
      <c r="P385" s="148"/>
      <c r="Q385" s="87"/>
      <c r="R385" s="44" t="s">
        <v>27</v>
      </c>
      <c r="S385" s="45"/>
      <c r="T385" s="46">
        <f>S385*290.8</f>
        <v>0</v>
      </c>
    </row>
    <row r="386" spans="1:20">
      <c r="A386" s="112" t="s">
        <v>472</v>
      </c>
      <c r="B386" s="58">
        <v>6154</v>
      </c>
      <c r="C386" s="59" t="s">
        <v>34</v>
      </c>
      <c r="D386" s="90" t="s">
        <v>31</v>
      </c>
      <c r="E386" s="92">
        <v>2</v>
      </c>
      <c r="F386" s="87"/>
      <c r="G386" s="9">
        <f>$G$14</f>
        <v>5.95</v>
      </c>
      <c r="H386" s="9">
        <f>$H$14</f>
        <v>4.0199999999999996</v>
      </c>
      <c r="I386" s="9">
        <f t="shared" ref="I386:I419" si="51">ROUND(E386*G386*1.2,2)</f>
        <v>14.28</v>
      </c>
      <c r="J386" s="9">
        <f t="shared" ref="J386:J419" si="52">ROUND(E386*H386*1.2,2)</f>
        <v>9.65</v>
      </c>
      <c r="K386" s="9">
        <f t="shared" ref="K386:K420" si="53">I386+J386</f>
        <v>23.93</v>
      </c>
      <c r="L386" s="75"/>
      <c r="M386" s="103">
        <f>$M$14</f>
        <v>11272</v>
      </c>
      <c r="N386" s="150"/>
      <c r="O386" s="150"/>
      <c r="P386" s="150"/>
      <c r="Q386" s="87"/>
      <c r="R386" s="48" t="s">
        <v>28</v>
      </c>
      <c r="S386" s="44">
        <v>9</v>
      </c>
      <c r="T386" s="46">
        <f>S386*57.47</f>
        <v>517.23</v>
      </c>
    </row>
    <row r="387" spans="1:20">
      <c r="A387" s="112" t="s">
        <v>473</v>
      </c>
      <c r="B387" s="62">
        <v>1827</v>
      </c>
      <c r="C387" s="63" t="s">
        <v>36</v>
      </c>
      <c r="D387" s="91" t="s">
        <v>31</v>
      </c>
      <c r="E387" s="92">
        <v>1</v>
      </c>
      <c r="F387" s="87"/>
      <c r="G387" s="9">
        <f>$G$16</f>
        <v>0.67</v>
      </c>
      <c r="H387" s="9">
        <f>$H$16</f>
        <v>0.45</v>
      </c>
      <c r="I387" s="9">
        <f t="shared" si="51"/>
        <v>0.8</v>
      </c>
      <c r="J387" s="9">
        <f t="shared" si="52"/>
        <v>0.54</v>
      </c>
      <c r="K387" s="9">
        <f t="shared" si="53"/>
        <v>1.34</v>
      </c>
      <c r="L387" s="75"/>
      <c r="M387" s="103">
        <f>$M$16</f>
        <v>379</v>
      </c>
      <c r="N387" s="150"/>
      <c r="O387" s="150"/>
      <c r="P387" s="150"/>
      <c r="Q387" s="87"/>
      <c r="R387" s="129" t="s">
        <v>10</v>
      </c>
      <c r="S387" s="129"/>
      <c r="T387" s="47">
        <f>SUM(T384:T386)</f>
        <v>1626.4010000000001</v>
      </c>
    </row>
    <row r="388" spans="1:20">
      <c r="A388" s="112" t="s">
        <v>474</v>
      </c>
      <c r="B388" s="58">
        <v>5230</v>
      </c>
      <c r="C388" s="59" t="s">
        <v>39</v>
      </c>
      <c r="D388" s="90" t="s">
        <v>40</v>
      </c>
      <c r="E388" s="92">
        <v>3</v>
      </c>
      <c r="F388" s="87"/>
      <c r="G388" s="9">
        <f>$G$19</f>
        <v>59.47</v>
      </c>
      <c r="H388" s="9">
        <f>$H$19</f>
        <v>40.14</v>
      </c>
      <c r="I388" s="9">
        <f t="shared" si="51"/>
        <v>214.09</v>
      </c>
      <c r="J388" s="9">
        <f t="shared" si="52"/>
        <v>144.5</v>
      </c>
      <c r="K388" s="9">
        <f t="shared" si="53"/>
        <v>358.59000000000003</v>
      </c>
      <c r="L388" s="75"/>
      <c r="M388" s="102">
        <f>$M$19</f>
        <v>868</v>
      </c>
      <c r="N388" s="149"/>
      <c r="O388" s="149"/>
      <c r="P388" s="149"/>
      <c r="Q388" s="87"/>
      <c r="R388" s="83"/>
      <c r="S388" s="85"/>
      <c r="T388" s="84"/>
    </row>
    <row r="389" spans="1:20">
      <c r="A389" s="112" t="s">
        <v>475</v>
      </c>
      <c r="B389" s="58">
        <v>34254</v>
      </c>
      <c r="C389" s="59" t="s">
        <v>629</v>
      </c>
      <c r="D389" s="153" t="s">
        <v>148</v>
      </c>
      <c r="E389" s="92">
        <v>55</v>
      </c>
      <c r="F389" s="87"/>
      <c r="G389" s="9">
        <f>$G$21</f>
        <v>14.13</v>
      </c>
      <c r="H389" s="9">
        <f>$H$21</f>
        <v>9.5399999999999991</v>
      </c>
      <c r="I389" s="9">
        <f t="shared" si="51"/>
        <v>932.58</v>
      </c>
      <c r="J389" s="9">
        <f t="shared" si="52"/>
        <v>629.64</v>
      </c>
      <c r="K389" s="9">
        <f t="shared" si="53"/>
        <v>1562.22</v>
      </c>
      <c r="L389" s="75"/>
      <c r="M389" s="103" t="str">
        <f>$M$21</f>
        <v>mercado</v>
      </c>
      <c r="N389" s="150"/>
      <c r="O389" s="150"/>
      <c r="P389" s="150"/>
      <c r="Q389" s="87"/>
      <c r="R389" s="83"/>
      <c r="S389" s="85"/>
      <c r="T389" s="84"/>
    </row>
    <row r="390" spans="1:20" s="87" customFormat="1">
      <c r="A390" s="112" t="s">
        <v>476</v>
      </c>
      <c r="B390" s="58">
        <v>17032</v>
      </c>
      <c r="C390" s="59" t="s">
        <v>41</v>
      </c>
      <c r="D390" s="90" t="s">
        <v>31</v>
      </c>
      <c r="E390" s="92">
        <v>1</v>
      </c>
      <c r="G390" s="9">
        <f>$G$22</f>
        <v>0.87</v>
      </c>
      <c r="H390" s="23">
        <f>$H$22</f>
        <v>0.59</v>
      </c>
      <c r="I390" s="9">
        <f t="shared" si="51"/>
        <v>1.04</v>
      </c>
      <c r="J390" s="9">
        <f t="shared" si="52"/>
        <v>0.71</v>
      </c>
      <c r="K390" s="9">
        <f t="shared" si="53"/>
        <v>1.75</v>
      </c>
      <c r="L390" s="75"/>
      <c r="M390" s="103" t="str">
        <f>$M$22</f>
        <v>mercado</v>
      </c>
      <c r="N390" s="150"/>
      <c r="O390" s="150"/>
      <c r="P390" s="150"/>
      <c r="R390" s="83"/>
      <c r="S390" s="85"/>
      <c r="T390" s="84"/>
    </row>
    <row r="391" spans="1:20" s="87" customFormat="1">
      <c r="A391" s="112" t="s">
        <v>477</v>
      </c>
      <c r="B391" s="58">
        <v>17031</v>
      </c>
      <c r="C391" s="59" t="s">
        <v>42</v>
      </c>
      <c r="D391" s="90" t="s">
        <v>31</v>
      </c>
      <c r="E391" s="92">
        <v>1</v>
      </c>
      <c r="G391" s="9">
        <f>$G$23</f>
        <v>0.87</v>
      </c>
      <c r="H391" s="9">
        <f>$H$23</f>
        <v>0.59</v>
      </c>
      <c r="I391" s="9">
        <f t="shared" si="51"/>
        <v>1.04</v>
      </c>
      <c r="J391" s="9">
        <f t="shared" si="52"/>
        <v>0.71</v>
      </c>
      <c r="K391" s="9">
        <f t="shared" si="53"/>
        <v>1.75</v>
      </c>
      <c r="L391" s="75"/>
      <c r="M391" s="102" t="str">
        <f>$M$23</f>
        <v>mercado</v>
      </c>
      <c r="N391" s="149"/>
      <c r="O391" s="149"/>
      <c r="P391" s="149"/>
      <c r="R391" s="83"/>
      <c r="S391" s="85"/>
      <c r="T391" s="84"/>
    </row>
    <row r="392" spans="1:20">
      <c r="A392" s="112" t="s">
        <v>478</v>
      </c>
      <c r="B392" s="58">
        <v>2003</v>
      </c>
      <c r="C392" s="59" t="s">
        <v>45</v>
      </c>
      <c r="D392" s="90" t="s">
        <v>31</v>
      </c>
      <c r="E392" s="92">
        <v>2</v>
      </c>
      <c r="F392" s="87"/>
      <c r="G392" s="64">
        <f>$G$26</f>
        <v>25.39</v>
      </c>
      <c r="H392" s="65">
        <f>$H$26</f>
        <v>17.14</v>
      </c>
      <c r="I392" s="9">
        <f t="shared" si="51"/>
        <v>60.94</v>
      </c>
      <c r="J392" s="9">
        <f t="shared" si="52"/>
        <v>41.14</v>
      </c>
      <c r="K392" s="9">
        <f t="shared" si="53"/>
        <v>102.08</v>
      </c>
      <c r="L392" s="77"/>
      <c r="M392" s="103" t="str">
        <f>$M$26</f>
        <v>mercado</v>
      </c>
      <c r="N392" s="150"/>
      <c r="O392" s="150"/>
      <c r="P392" s="150"/>
      <c r="Q392" s="87"/>
      <c r="R392" s="83"/>
      <c r="S392" s="85"/>
      <c r="T392" s="84"/>
    </row>
    <row r="393" spans="1:20">
      <c r="A393" s="112" t="s">
        <v>479</v>
      </c>
      <c r="B393" s="58">
        <v>6468</v>
      </c>
      <c r="C393" s="59" t="s">
        <v>52</v>
      </c>
      <c r="D393" s="90" t="s">
        <v>31</v>
      </c>
      <c r="E393" s="92">
        <v>1</v>
      </c>
      <c r="F393" s="87"/>
      <c r="G393" s="9">
        <f>$G$33</f>
        <v>3.66</v>
      </c>
      <c r="H393" s="9">
        <f>$H$33</f>
        <v>2.4700000000000002</v>
      </c>
      <c r="I393" s="9">
        <f t="shared" si="51"/>
        <v>4.3899999999999997</v>
      </c>
      <c r="J393" s="9">
        <f t="shared" si="52"/>
        <v>2.96</v>
      </c>
      <c r="K393" s="9">
        <f t="shared" si="53"/>
        <v>7.35</v>
      </c>
      <c r="L393" s="75"/>
      <c r="M393" s="102" t="str">
        <f>$M$33</f>
        <v>mercado</v>
      </c>
      <c r="N393" s="149"/>
      <c r="O393" s="149"/>
      <c r="P393" s="149"/>
      <c r="Q393" s="87"/>
      <c r="R393" s="83"/>
      <c r="S393" s="85"/>
      <c r="T393" s="84"/>
    </row>
    <row r="394" spans="1:20">
      <c r="A394" s="112" t="s">
        <v>480</v>
      </c>
      <c r="B394" s="58">
        <v>21755</v>
      </c>
      <c r="C394" s="59" t="s">
        <v>55</v>
      </c>
      <c r="D394" s="90" t="s">
        <v>31</v>
      </c>
      <c r="E394" s="92">
        <v>1</v>
      </c>
      <c r="F394" s="87"/>
      <c r="G394" s="9">
        <f>$G$36</f>
        <v>5.88</v>
      </c>
      <c r="H394" s="9">
        <f>$H$36</f>
        <v>3.97</v>
      </c>
      <c r="I394" s="9">
        <f t="shared" si="51"/>
        <v>7.06</v>
      </c>
      <c r="J394" s="9">
        <f t="shared" si="52"/>
        <v>4.76</v>
      </c>
      <c r="K394" s="9">
        <f t="shared" si="53"/>
        <v>11.82</v>
      </c>
      <c r="L394" s="75"/>
      <c r="M394" s="102" t="str">
        <f>$M$36</f>
        <v>mercado</v>
      </c>
      <c r="N394" s="149"/>
      <c r="O394" s="149"/>
      <c r="P394" s="149"/>
      <c r="Q394" s="87"/>
      <c r="R394" s="83"/>
      <c r="S394" s="85"/>
      <c r="T394" s="84"/>
    </row>
    <row r="395" spans="1:20">
      <c r="A395" s="124" t="s">
        <v>481</v>
      </c>
      <c r="B395" s="60">
        <v>6405</v>
      </c>
      <c r="C395" s="61" t="s">
        <v>140</v>
      </c>
      <c r="D395" s="91" t="s">
        <v>31</v>
      </c>
      <c r="E395" s="88">
        <v>1</v>
      </c>
      <c r="F395" s="87"/>
      <c r="G395" s="9">
        <v>12.05</v>
      </c>
      <c r="H395" s="23">
        <f t="shared" ref="H395" si="54">ROUND(G395*$W$8,2)</f>
        <v>8.1300000000000008</v>
      </c>
      <c r="I395" s="9">
        <f t="shared" si="51"/>
        <v>14.46</v>
      </c>
      <c r="J395" s="9">
        <f t="shared" si="52"/>
        <v>9.76</v>
      </c>
      <c r="K395" s="9">
        <f t="shared" si="53"/>
        <v>24.22</v>
      </c>
      <c r="L395" s="75"/>
      <c r="M395" s="103" t="s">
        <v>631</v>
      </c>
      <c r="N395" s="150"/>
      <c r="O395" s="150"/>
      <c r="P395" s="150"/>
      <c r="Q395" s="87"/>
      <c r="R395" s="83"/>
      <c r="S395" s="85"/>
      <c r="T395" s="84"/>
    </row>
    <row r="396" spans="1:20">
      <c r="A396" s="112" t="s">
        <v>482</v>
      </c>
      <c r="B396" s="58">
        <v>18532</v>
      </c>
      <c r="C396" s="59" t="s">
        <v>57</v>
      </c>
      <c r="D396" s="90" t="s">
        <v>31</v>
      </c>
      <c r="E396" s="92">
        <v>3</v>
      </c>
      <c r="F396" s="87"/>
      <c r="G396" s="9">
        <f>$G$38</f>
        <v>8.0500000000000007</v>
      </c>
      <c r="H396" s="9">
        <f>$H$38</f>
        <v>5.43</v>
      </c>
      <c r="I396" s="9">
        <f t="shared" si="51"/>
        <v>28.98</v>
      </c>
      <c r="J396" s="9">
        <f t="shared" si="52"/>
        <v>19.55</v>
      </c>
      <c r="K396" s="9">
        <f t="shared" si="53"/>
        <v>48.53</v>
      </c>
      <c r="L396" s="75"/>
      <c r="M396" s="102" t="str">
        <f>$M$38</f>
        <v>mercado</v>
      </c>
      <c r="N396" s="149"/>
      <c r="O396" s="149"/>
      <c r="P396" s="149"/>
      <c r="Q396" s="87"/>
      <c r="R396" s="83"/>
      <c r="S396" s="85"/>
      <c r="T396" s="84"/>
    </row>
    <row r="397" spans="1:20">
      <c r="A397" s="112" t="s">
        <v>483</v>
      </c>
      <c r="B397" s="58">
        <v>18274</v>
      </c>
      <c r="C397" s="59" t="s">
        <v>58</v>
      </c>
      <c r="D397" s="90" t="s">
        <v>31</v>
      </c>
      <c r="E397" s="92">
        <v>1</v>
      </c>
      <c r="F397" s="87"/>
      <c r="G397" s="9">
        <f>$G$39</f>
        <v>38.44</v>
      </c>
      <c r="H397" s="9">
        <f>$H$39</f>
        <v>25.95</v>
      </c>
      <c r="I397" s="9">
        <f t="shared" si="51"/>
        <v>46.13</v>
      </c>
      <c r="J397" s="9">
        <f t="shared" si="52"/>
        <v>31.14</v>
      </c>
      <c r="K397" s="9">
        <f t="shared" si="53"/>
        <v>77.27000000000001</v>
      </c>
      <c r="L397" s="75"/>
      <c r="M397" s="102" t="str">
        <f>$M$39</f>
        <v>mercado</v>
      </c>
      <c r="N397" s="149"/>
      <c r="O397" s="149"/>
      <c r="P397" s="149"/>
      <c r="Q397" s="87"/>
      <c r="R397" s="83"/>
      <c r="S397" s="85"/>
      <c r="T397" s="84"/>
    </row>
    <row r="398" spans="1:20">
      <c r="A398" s="112" t="s">
        <v>484</v>
      </c>
      <c r="B398" s="58">
        <v>255</v>
      </c>
      <c r="C398" s="59" t="s">
        <v>63</v>
      </c>
      <c r="D398" s="90" t="s">
        <v>31</v>
      </c>
      <c r="E398" s="92">
        <v>1</v>
      </c>
      <c r="F398" s="87"/>
      <c r="G398" s="9">
        <f>$G$44</f>
        <v>18</v>
      </c>
      <c r="H398" s="9">
        <f>$H$44</f>
        <v>12.15</v>
      </c>
      <c r="I398" s="9">
        <f t="shared" si="51"/>
        <v>21.6</v>
      </c>
      <c r="J398" s="9">
        <f t="shared" si="52"/>
        <v>14.58</v>
      </c>
      <c r="K398" s="9">
        <f t="shared" si="53"/>
        <v>36.18</v>
      </c>
      <c r="L398" s="75"/>
      <c r="M398" s="102">
        <f>$M$44</f>
        <v>404</v>
      </c>
      <c r="N398" s="149"/>
      <c r="O398" s="149"/>
      <c r="P398" s="149"/>
      <c r="Q398" s="87"/>
      <c r="R398" s="83"/>
      <c r="S398" s="85"/>
      <c r="T398" s="84"/>
    </row>
    <row r="399" spans="1:20">
      <c r="A399" s="112" t="s">
        <v>485</v>
      </c>
      <c r="B399" s="58">
        <v>256</v>
      </c>
      <c r="C399" s="59" t="s">
        <v>64</v>
      </c>
      <c r="D399" s="90" t="s">
        <v>31</v>
      </c>
      <c r="E399" s="92">
        <v>1</v>
      </c>
      <c r="F399" s="87"/>
      <c r="G399" s="9">
        <f>$G$45</f>
        <v>13.2</v>
      </c>
      <c r="H399" s="9">
        <f>$H$45</f>
        <v>8.91</v>
      </c>
      <c r="I399" s="9">
        <f t="shared" si="51"/>
        <v>15.84</v>
      </c>
      <c r="J399" s="9">
        <f t="shared" si="52"/>
        <v>10.69</v>
      </c>
      <c r="K399" s="9">
        <f t="shared" si="53"/>
        <v>26.53</v>
      </c>
      <c r="L399" s="75"/>
      <c r="M399" s="102">
        <f>$M$45</f>
        <v>20111</v>
      </c>
      <c r="N399" s="149"/>
      <c r="O399" s="149"/>
      <c r="P399" s="149"/>
      <c r="Q399" s="87"/>
      <c r="R399" s="83"/>
      <c r="S399" s="85"/>
      <c r="T399" s="84"/>
    </row>
    <row r="400" spans="1:20">
      <c r="A400" s="112" t="s">
        <v>486</v>
      </c>
      <c r="B400" s="58">
        <v>2167</v>
      </c>
      <c r="C400" s="59" t="s">
        <v>66</v>
      </c>
      <c r="D400" s="90" t="s">
        <v>31</v>
      </c>
      <c r="E400" s="92">
        <v>1</v>
      </c>
      <c r="F400" s="87"/>
      <c r="G400" s="9">
        <f>$G$47</f>
        <v>40.76</v>
      </c>
      <c r="H400" s="9">
        <f>$H$47</f>
        <v>27.51</v>
      </c>
      <c r="I400" s="9">
        <f t="shared" si="51"/>
        <v>48.91</v>
      </c>
      <c r="J400" s="9">
        <f t="shared" si="52"/>
        <v>33.01</v>
      </c>
      <c r="K400" s="9">
        <f t="shared" si="53"/>
        <v>81.919999999999987</v>
      </c>
      <c r="L400" s="75"/>
      <c r="M400" s="102">
        <f>$M$47</f>
        <v>3380</v>
      </c>
      <c r="N400" s="149"/>
      <c r="O400" s="149"/>
      <c r="P400" s="149"/>
      <c r="Q400" s="87"/>
      <c r="R400" s="83"/>
      <c r="S400" s="85"/>
      <c r="T400" s="84"/>
    </row>
    <row r="401" spans="1:20">
      <c r="A401" s="112" t="s">
        <v>487</v>
      </c>
      <c r="B401" s="58">
        <v>2242</v>
      </c>
      <c r="C401" s="59" t="s">
        <v>71</v>
      </c>
      <c r="D401" s="90" t="s">
        <v>31</v>
      </c>
      <c r="E401" s="92">
        <v>5</v>
      </c>
      <c r="F401" s="87"/>
      <c r="G401" s="9">
        <f>$G$52</f>
        <v>6.65</v>
      </c>
      <c r="H401" s="9">
        <f>$H$52</f>
        <v>4.49</v>
      </c>
      <c r="I401" s="9">
        <f t="shared" si="51"/>
        <v>39.9</v>
      </c>
      <c r="J401" s="9">
        <f t="shared" si="52"/>
        <v>26.94</v>
      </c>
      <c r="K401" s="9">
        <f t="shared" si="53"/>
        <v>66.84</v>
      </c>
      <c r="L401" s="75"/>
      <c r="M401" s="102" t="str">
        <f>$M$52</f>
        <v>mercado</v>
      </c>
      <c r="N401" s="149"/>
      <c r="O401" s="149"/>
      <c r="P401" s="149"/>
      <c r="Q401" s="87"/>
      <c r="R401" s="83"/>
      <c r="S401" s="85"/>
      <c r="T401" s="84"/>
    </row>
    <row r="402" spans="1:20">
      <c r="A402" s="112" t="s">
        <v>488</v>
      </c>
      <c r="B402" s="58">
        <v>1798</v>
      </c>
      <c r="C402" s="59" t="s">
        <v>73</v>
      </c>
      <c r="D402" s="90" t="s">
        <v>31</v>
      </c>
      <c r="E402" s="92">
        <v>4</v>
      </c>
      <c r="F402" s="87"/>
      <c r="G402" s="81">
        <f>$G$54</f>
        <v>3.38</v>
      </c>
      <c r="H402" s="82">
        <f>$H$54</f>
        <v>2.2799999999999998</v>
      </c>
      <c r="I402" s="9">
        <f t="shared" si="51"/>
        <v>16.22</v>
      </c>
      <c r="J402" s="9">
        <f t="shared" si="52"/>
        <v>10.94</v>
      </c>
      <c r="K402" s="9">
        <f t="shared" si="53"/>
        <v>27.159999999999997</v>
      </c>
      <c r="L402" s="75"/>
      <c r="M402" s="103">
        <f>$M$54</f>
        <v>442</v>
      </c>
      <c r="N402" s="150"/>
      <c r="O402" s="150"/>
      <c r="P402" s="150"/>
      <c r="Q402" s="87"/>
      <c r="R402" s="83"/>
      <c r="S402" s="85"/>
      <c r="T402" s="84"/>
    </row>
    <row r="403" spans="1:20">
      <c r="A403" s="112" t="s">
        <v>489</v>
      </c>
      <c r="B403" s="58">
        <v>1624</v>
      </c>
      <c r="C403" s="59" t="s">
        <v>76</v>
      </c>
      <c r="D403" s="90" t="s">
        <v>31</v>
      </c>
      <c r="E403" s="92">
        <v>1</v>
      </c>
      <c r="F403" s="87"/>
      <c r="G403" s="9">
        <f>$G$57</f>
        <v>7.51</v>
      </c>
      <c r="H403" s="9">
        <f>$H$57</f>
        <v>5.07</v>
      </c>
      <c r="I403" s="9">
        <f t="shared" si="51"/>
        <v>9.01</v>
      </c>
      <c r="J403" s="9">
        <f t="shared" si="52"/>
        <v>6.08</v>
      </c>
      <c r="K403" s="9">
        <f t="shared" si="53"/>
        <v>15.09</v>
      </c>
      <c r="L403" s="75"/>
      <c r="M403" s="102">
        <f>$M$57</f>
        <v>432</v>
      </c>
      <c r="N403" s="149"/>
      <c r="O403" s="149"/>
      <c r="P403" s="149"/>
      <c r="Q403" s="87"/>
      <c r="R403" s="83"/>
      <c r="S403" s="85"/>
      <c r="T403" s="84"/>
    </row>
    <row r="404" spans="1:20">
      <c r="A404" s="112" t="s">
        <v>490</v>
      </c>
      <c r="B404" s="58">
        <v>4800</v>
      </c>
      <c r="C404" s="59" t="s">
        <v>114</v>
      </c>
      <c r="D404" s="90" t="s">
        <v>31</v>
      </c>
      <c r="E404" s="92">
        <v>1</v>
      </c>
      <c r="F404" s="87"/>
      <c r="G404" s="9">
        <f>$G$118</f>
        <v>736.7</v>
      </c>
      <c r="H404" s="9">
        <f>$H$118</f>
        <v>497.27</v>
      </c>
      <c r="I404" s="9">
        <f t="shared" si="51"/>
        <v>884.04</v>
      </c>
      <c r="J404" s="9">
        <f t="shared" si="52"/>
        <v>596.72</v>
      </c>
      <c r="K404" s="9">
        <f t="shared" si="53"/>
        <v>1480.76</v>
      </c>
      <c r="L404" s="75"/>
      <c r="M404" s="103" t="str">
        <f>$M$118</f>
        <v>mercado</v>
      </c>
      <c r="N404" s="150"/>
      <c r="O404" s="150"/>
      <c r="P404" s="150"/>
      <c r="Q404" s="87"/>
      <c r="R404" s="83"/>
      <c r="S404" s="85"/>
      <c r="T404" s="84"/>
    </row>
    <row r="405" spans="1:20">
      <c r="A405" s="112" t="s">
        <v>491</v>
      </c>
      <c r="B405" s="58">
        <v>2153</v>
      </c>
      <c r="C405" s="59" t="s">
        <v>82</v>
      </c>
      <c r="D405" s="90" t="s">
        <v>31</v>
      </c>
      <c r="E405" s="92">
        <v>2</v>
      </c>
      <c r="F405" s="87"/>
      <c r="G405" s="9">
        <f>$G$63</f>
        <v>3.54</v>
      </c>
      <c r="H405" s="9">
        <f>$H$63</f>
        <v>2.39</v>
      </c>
      <c r="I405" s="9">
        <f t="shared" si="51"/>
        <v>8.5</v>
      </c>
      <c r="J405" s="9">
        <f t="shared" si="52"/>
        <v>5.74</v>
      </c>
      <c r="K405" s="9">
        <f t="shared" si="53"/>
        <v>14.24</v>
      </c>
      <c r="L405" s="75"/>
      <c r="M405" s="102">
        <f>$M$63</f>
        <v>7581</v>
      </c>
      <c r="N405" s="149"/>
      <c r="O405" s="149"/>
      <c r="P405" s="149"/>
      <c r="Q405" s="87"/>
      <c r="R405" s="83"/>
      <c r="S405" s="85"/>
      <c r="T405" s="84"/>
    </row>
    <row r="406" spans="1:20">
      <c r="A406" s="112" t="s">
        <v>492</v>
      </c>
      <c r="B406" s="58">
        <v>4751</v>
      </c>
      <c r="C406" s="59" t="s">
        <v>86</v>
      </c>
      <c r="D406" s="90" t="s">
        <v>31</v>
      </c>
      <c r="E406" s="92">
        <v>2</v>
      </c>
      <c r="F406" s="87"/>
      <c r="G406" s="9">
        <f>$G$67</f>
        <v>38.450000000000003</v>
      </c>
      <c r="H406" s="9">
        <f>$H$67</f>
        <v>25.95</v>
      </c>
      <c r="I406" s="9">
        <f t="shared" si="51"/>
        <v>92.28</v>
      </c>
      <c r="J406" s="9">
        <f t="shared" si="52"/>
        <v>62.28</v>
      </c>
      <c r="K406" s="9">
        <f t="shared" si="53"/>
        <v>154.56</v>
      </c>
      <c r="L406" s="75"/>
      <c r="M406" s="102" t="str">
        <f>$M$67</f>
        <v>mercado</v>
      </c>
      <c r="N406" s="149"/>
      <c r="O406" s="149"/>
      <c r="P406" s="149"/>
      <c r="Q406" s="87"/>
      <c r="R406" s="83"/>
      <c r="S406" s="85"/>
      <c r="T406" s="84"/>
    </row>
    <row r="407" spans="1:20">
      <c r="A407" s="19"/>
      <c r="B407" s="130" t="s">
        <v>4</v>
      </c>
      <c r="C407" s="131"/>
      <c r="D407" s="131"/>
      <c r="E407" s="132"/>
      <c r="F407" s="87"/>
      <c r="G407" s="26"/>
      <c r="H407" s="26"/>
      <c r="I407" s="9"/>
      <c r="J407" s="9"/>
      <c r="K407" s="9"/>
      <c r="L407" s="75"/>
      <c r="M407" s="101"/>
      <c r="N407" s="148"/>
      <c r="O407" s="148"/>
      <c r="P407" s="148"/>
      <c r="Q407" s="87"/>
      <c r="R407" s="87"/>
      <c r="S407" s="87"/>
      <c r="T407" s="87"/>
    </row>
    <row r="408" spans="1:20">
      <c r="A408" s="96" t="s">
        <v>493</v>
      </c>
      <c r="B408" s="68">
        <v>1827</v>
      </c>
      <c r="C408" s="67" t="s">
        <v>36</v>
      </c>
      <c r="D408" s="89" t="s">
        <v>31</v>
      </c>
      <c r="E408" s="89">
        <v>2</v>
      </c>
      <c r="F408" s="87"/>
      <c r="G408" s="9">
        <f>$G$16</f>
        <v>0.67</v>
      </c>
      <c r="H408" s="9">
        <f>$H$16</f>
        <v>0.45</v>
      </c>
      <c r="I408" s="9">
        <f t="shared" si="51"/>
        <v>1.61</v>
      </c>
      <c r="J408" s="9">
        <f t="shared" si="52"/>
        <v>1.08</v>
      </c>
      <c r="K408" s="9">
        <f t="shared" si="53"/>
        <v>2.6900000000000004</v>
      </c>
      <c r="L408" s="75"/>
      <c r="M408" s="103">
        <f>$M$16</f>
        <v>379</v>
      </c>
      <c r="N408" s="150"/>
      <c r="O408" s="150"/>
      <c r="P408" s="150"/>
      <c r="Q408" s="87"/>
      <c r="R408" s="87"/>
      <c r="S408" s="87"/>
      <c r="T408" s="87"/>
    </row>
    <row r="409" spans="1:20" s="66" customFormat="1" ht="25.5">
      <c r="A409" s="126" t="s">
        <v>494</v>
      </c>
      <c r="B409" s="68">
        <v>7486</v>
      </c>
      <c r="C409" s="67" t="s">
        <v>149</v>
      </c>
      <c r="D409" s="117" t="s">
        <v>31</v>
      </c>
      <c r="E409" s="117">
        <v>2</v>
      </c>
      <c r="G409" s="64">
        <f>$G$71</f>
        <v>0</v>
      </c>
      <c r="H409" s="65">
        <f>$H$71</f>
        <v>18.7</v>
      </c>
      <c r="I409" s="64">
        <f t="shared" si="51"/>
        <v>0</v>
      </c>
      <c r="J409" s="64">
        <f t="shared" si="52"/>
        <v>44.88</v>
      </c>
      <c r="K409" s="64">
        <f t="shared" si="53"/>
        <v>44.88</v>
      </c>
      <c r="L409" s="77"/>
      <c r="M409" s="102" t="str">
        <f>$M$71</f>
        <v>mercado</v>
      </c>
      <c r="N409" s="149"/>
      <c r="O409" s="149"/>
      <c r="P409" s="149"/>
    </row>
    <row r="410" spans="1:20">
      <c r="A410" s="113" t="s">
        <v>495</v>
      </c>
      <c r="B410" s="62">
        <v>22862</v>
      </c>
      <c r="C410" s="57" t="s">
        <v>93</v>
      </c>
      <c r="D410" s="127" t="s">
        <v>148</v>
      </c>
      <c r="E410" s="92">
        <v>10</v>
      </c>
      <c r="F410" s="87"/>
      <c r="G410" s="9">
        <f>$G$72</f>
        <v>0.81</v>
      </c>
      <c r="H410" s="23">
        <f>$H$72</f>
        <v>0.55000000000000004</v>
      </c>
      <c r="I410" s="9">
        <f t="shared" si="51"/>
        <v>9.7200000000000006</v>
      </c>
      <c r="J410" s="9">
        <f t="shared" si="52"/>
        <v>6.6</v>
      </c>
      <c r="K410" s="9">
        <f t="shared" si="53"/>
        <v>16.32</v>
      </c>
      <c r="L410" s="75"/>
      <c r="M410" s="102">
        <f>$M$72</f>
        <v>1013</v>
      </c>
      <c r="N410" s="149"/>
      <c r="O410" s="149"/>
      <c r="P410" s="149"/>
      <c r="Q410" s="87"/>
      <c r="R410" s="87"/>
      <c r="S410" s="87"/>
      <c r="T410" s="87"/>
    </row>
    <row r="411" spans="1:20">
      <c r="A411" s="113" t="s">
        <v>496</v>
      </c>
      <c r="B411" s="62">
        <v>22863</v>
      </c>
      <c r="C411" s="57" t="s">
        <v>94</v>
      </c>
      <c r="D411" s="127" t="s">
        <v>148</v>
      </c>
      <c r="E411" s="92">
        <v>10</v>
      </c>
      <c r="F411" s="87"/>
      <c r="G411" s="9">
        <f>$G$73</f>
        <v>0.81</v>
      </c>
      <c r="H411" s="23">
        <f>$H$73</f>
        <v>0.55000000000000004</v>
      </c>
      <c r="I411" s="9">
        <f t="shared" si="51"/>
        <v>9.7200000000000006</v>
      </c>
      <c r="J411" s="9">
        <f t="shared" si="52"/>
        <v>6.6</v>
      </c>
      <c r="K411" s="9">
        <f t="shared" si="53"/>
        <v>16.32</v>
      </c>
      <c r="L411" s="75"/>
      <c r="M411" s="102">
        <f>$M$73</f>
        <v>1013</v>
      </c>
      <c r="N411" s="149"/>
      <c r="O411" s="149"/>
      <c r="P411" s="149"/>
      <c r="Q411" s="87"/>
      <c r="R411" s="87"/>
      <c r="S411" s="87"/>
      <c r="T411" s="87"/>
    </row>
    <row r="412" spans="1:20" s="87" customFormat="1">
      <c r="A412" s="113" t="s">
        <v>497</v>
      </c>
      <c r="B412" s="62">
        <v>2006</v>
      </c>
      <c r="C412" s="57" t="s">
        <v>48</v>
      </c>
      <c r="D412" s="92" t="s">
        <v>31</v>
      </c>
      <c r="E412" s="92">
        <v>2</v>
      </c>
      <c r="G412" s="9">
        <f>$G$29</f>
        <v>27.53</v>
      </c>
      <c r="H412" s="23">
        <f>$H$29</f>
        <v>18.579999999999998</v>
      </c>
      <c r="I412" s="9">
        <f t="shared" si="51"/>
        <v>66.069999999999993</v>
      </c>
      <c r="J412" s="9">
        <f t="shared" si="52"/>
        <v>44.59</v>
      </c>
      <c r="K412" s="9">
        <f t="shared" si="53"/>
        <v>110.66</v>
      </c>
      <c r="L412" s="75"/>
      <c r="M412" s="103" t="str">
        <f>$M$29</f>
        <v>mercado</v>
      </c>
      <c r="N412" s="150"/>
      <c r="O412" s="150"/>
      <c r="P412" s="150"/>
    </row>
    <row r="413" spans="1:20" s="87" customFormat="1">
      <c r="A413" s="113" t="s">
        <v>498</v>
      </c>
      <c r="B413" s="62">
        <v>6387</v>
      </c>
      <c r="C413" s="57" t="s">
        <v>97</v>
      </c>
      <c r="D413" s="92" t="s">
        <v>31</v>
      </c>
      <c r="E413" s="92">
        <v>2</v>
      </c>
      <c r="G413" s="9">
        <f>$G$78</f>
        <v>3.44</v>
      </c>
      <c r="H413" s="23">
        <f>$H$78</f>
        <v>2.3199999999999998</v>
      </c>
      <c r="I413" s="9">
        <f t="shared" si="51"/>
        <v>8.26</v>
      </c>
      <c r="J413" s="9">
        <f t="shared" si="52"/>
        <v>5.57</v>
      </c>
      <c r="K413" s="9">
        <f t="shared" si="53"/>
        <v>13.83</v>
      </c>
      <c r="L413" s="75"/>
      <c r="M413" s="102" t="str">
        <f>$M$78</f>
        <v>mercado</v>
      </c>
      <c r="N413" s="149"/>
      <c r="O413" s="149"/>
      <c r="P413" s="149"/>
    </row>
    <row r="414" spans="1:20">
      <c r="A414" s="113" t="s">
        <v>499</v>
      </c>
      <c r="B414" s="62">
        <v>18530</v>
      </c>
      <c r="C414" s="57" t="s">
        <v>98</v>
      </c>
      <c r="D414" s="92" t="s">
        <v>31</v>
      </c>
      <c r="E414" s="92">
        <v>2</v>
      </c>
      <c r="F414" s="87"/>
      <c r="G414" s="9">
        <f>$G$79</f>
        <v>3.73</v>
      </c>
      <c r="H414" s="23">
        <f>$H$79</f>
        <v>2.52</v>
      </c>
      <c r="I414" s="9">
        <f t="shared" si="51"/>
        <v>8.9499999999999993</v>
      </c>
      <c r="J414" s="9">
        <f t="shared" si="52"/>
        <v>6.05</v>
      </c>
      <c r="K414" s="9">
        <f t="shared" si="53"/>
        <v>15</v>
      </c>
      <c r="L414" s="75"/>
      <c r="M414" s="102" t="str">
        <f>$M$79</f>
        <v>mercado</v>
      </c>
      <c r="N414" s="149"/>
      <c r="O414" s="149"/>
      <c r="P414" s="149"/>
      <c r="Q414" s="87"/>
      <c r="R414" s="87"/>
      <c r="S414" s="87"/>
      <c r="T414" s="87"/>
    </row>
    <row r="415" spans="1:20">
      <c r="A415" s="113" t="s">
        <v>500</v>
      </c>
      <c r="B415" s="62">
        <v>17076</v>
      </c>
      <c r="C415" s="57" t="s">
        <v>99</v>
      </c>
      <c r="D415" s="92" t="s">
        <v>31</v>
      </c>
      <c r="E415" s="92">
        <v>2</v>
      </c>
      <c r="F415" s="87"/>
      <c r="G415" s="9">
        <f>$G$80</f>
        <v>34.549999999999997</v>
      </c>
      <c r="H415" s="23">
        <f>$H$80</f>
        <v>23.32</v>
      </c>
      <c r="I415" s="9">
        <f t="shared" si="51"/>
        <v>82.92</v>
      </c>
      <c r="J415" s="9">
        <f t="shared" si="52"/>
        <v>55.97</v>
      </c>
      <c r="K415" s="9">
        <f t="shared" si="53"/>
        <v>138.88999999999999</v>
      </c>
      <c r="L415" s="75"/>
      <c r="M415" s="102">
        <f>$M$80</f>
        <v>12216</v>
      </c>
      <c r="N415" s="149"/>
      <c r="O415" s="149"/>
      <c r="P415" s="149"/>
      <c r="Q415" s="87"/>
      <c r="R415" s="87"/>
      <c r="S415" s="87"/>
      <c r="T415" s="87"/>
    </row>
    <row r="416" spans="1:20" s="66" customFormat="1" ht="38.25">
      <c r="A416" s="126" t="s">
        <v>501</v>
      </c>
      <c r="B416" s="68">
        <v>18439</v>
      </c>
      <c r="C416" s="114" t="s">
        <v>150</v>
      </c>
      <c r="D416" s="117" t="s">
        <v>31</v>
      </c>
      <c r="E416" s="117">
        <v>2</v>
      </c>
      <c r="G416" s="64">
        <f>$G$81</f>
        <v>0</v>
      </c>
      <c r="H416" s="65">
        <f>$H$81</f>
        <v>67.03</v>
      </c>
      <c r="I416" s="64">
        <f t="shared" si="51"/>
        <v>0</v>
      </c>
      <c r="J416" s="64">
        <f t="shared" si="52"/>
        <v>160.87</v>
      </c>
      <c r="K416" s="64">
        <f t="shared" si="53"/>
        <v>160.87</v>
      </c>
      <c r="L416" s="77"/>
      <c r="M416" s="102" t="str">
        <f>$M$81</f>
        <v>mercado</v>
      </c>
      <c r="N416" s="149"/>
      <c r="O416" s="149"/>
      <c r="P416" s="149"/>
    </row>
    <row r="417" spans="1:20">
      <c r="A417" s="113" t="s">
        <v>502</v>
      </c>
      <c r="B417" s="62">
        <v>1798</v>
      </c>
      <c r="C417" s="57" t="s">
        <v>73</v>
      </c>
      <c r="D417" s="92" t="s">
        <v>31</v>
      </c>
      <c r="E417" s="92">
        <v>2</v>
      </c>
      <c r="F417" s="87"/>
      <c r="G417" s="81">
        <f>$G$54</f>
        <v>3.38</v>
      </c>
      <c r="H417" s="82">
        <f>$H$54</f>
        <v>2.2799999999999998</v>
      </c>
      <c r="I417" s="9">
        <f t="shared" si="51"/>
        <v>8.11</v>
      </c>
      <c r="J417" s="9">
        <f t="shared" si="52"/>
        <v>5.47</v>
      </c>
      <c r="K417" s="9">
        <f t="shared" si="53"/>
        <v>13.579999999999998</v>
      </c>
      <c r="L417" s="75"/>
      <c r="M417" s="103">
        <f>$M$54</f>
        <v>442</v>
      </c>
      <c r="N417" s="150"/>
      <c r="O417" s="150"/>
      <c r="P417" s="150"/>
      <c r="Q417" s="87"/>
      <c r="R417" s="87"/>
      <c r="S417" s="87"/>
      <c r="T417" s="87"/>
    </row>
    <row r="418" spans="1:20">
      <c r="A418" s="113" t="s">
        <v>503</v>
      </c>
      <c r="B418" s="62">
        <v>1624</v>
      </c>
      <c r="C418" s="57" t="s">
        <v>76</v>
      </c>
      <c r="D418" s="92" t="s">
        <v>31</v>
      </c>
      <c r="E418" s="92">
        <v>2</v>
      </c>
      <c r="F418" s="87"/>
      <c r="G418" s="9">
        <f>$G$57</f>
        <v>7.51</v>
      </c>
      <c r="H418" s="9">
        <f>$H$57</f>
        <v>5.07</v>
      </c>
      <c r="I418" s="9">
        <f t="shared" si="51"/>
        <v>18.02</v>
      </c>
      <c r="J418" s="9">
        <f t="shared" si="52"/>
        <v>12.17</v>
      </c>
      <c r="K418" s="9">
        <f t="shared" si="53"/>
        <v>30.189999999999998</v>
      </c>
      <c r="L418" s="75"/>
      <c r="M418" s="102">
        <f>$M$57</f>
        <v>432</v>
      </c>
      <c r="N418" s="149"/>
      <c r="O418" s="149"/>
      <c r="P418" s="149"/>
      <c r="Q418" s="87"/>
      <c r="R418" s="87"/>
      <c r="S418" s="87"/>
      <c r="T418" s="87"/>
    </row>
    <row r="419" spans="1:20">
      <c r="A419" s="113" t="s">
        <v>504</v>
      </c>
      <c r="B419" s="62">
        <v>24446</v>
      </c>
      <c r="C419" s="57" t="s">
        <v>103</v>
      </c>
      <c r="D419" s="92" t="s">
        <v>31</v>
      </c>
      <c r="E419" s="92">
        <v>2</v>
      </c>
      <c r="F419" s="87"/>
      <c r="G419" s="81">
        <f>$G$85</f>
        <v>17.170000000000002</v>
      </c>
      <c r="H419" s="82">
        <f>$H$85</f>
        <v>11.59</v>
      </c>
      <c r="I419" s="9">
        <f t="shared" si="51"/>
        <v>41.21</v>
      </c>
      <c r="J419" s="9">
        <f t="shared" si="52"/>
        <v>27.82</v>
      </c>
      <c r="K419" s="9">
        <f t="shared" si="53"/>
        <v>69.03</v>
      </c>
      <c r="L419" s="75"/>
      <c r="M419" s="102">
        <f>$M$85</f>
        <v>2510</v>
      </c>
      <c r="N419" s="149"/>
      <c r="O419" s="149"/>
      <c r="P419" s="149"/>
      <c r="Q419" s="87"/>
      <c r="R419" s="87"/>
      <c r="S419" s="87"/>
      <c r="T419" s="87"/>
    </row>
    <row r="420" spans="1:20">
      <c r="A420" s="19"/>
      <c r="B420" s="11"/>
      <c r="C420" s="12" t="s">
        <v>10</v>
      </c>
      <c r="D420" s="13"/>
      <c r="E420" s="13"/>
      <c r="F420" s="13"/>
      <c r="G420" s="27"/>
      <c r="H420" s="28"/>
      <c r="I420" s="29">
        <f>SUM(I385:I419)</f>
        <v>2734.3400000000006</v>
      </c>
      <c r="J420" s="29">
        <f>SUM(J385:J419)</f>
        <v>2051.61</v>
      </c>
      <c r="K420" s="29">
        <f t="shared" si="53"/>
        <v>4785.9500000000007</v>
      </c>
      <c r="L420" s="78"/>
      <c r="Q420" s="87"/>
      <c r="R420" s="87"/>
      <c r="S420" s="87"/>
      <c r="T420" s="87"/>
    </row>
    <row r="421" spans="1:20" ht="9" customHeight="1"/>
    <row r="422" spans="1:20">
      <c r="A422" s="95">
        <v>10</v>
      </c>
      <c r="B422" s="3" t="s">
        <v>141</v>
      </c>
      <c r="C422" s="3"/>
      <c r="D422" s="3"/>
      <c r="E422" s="3"/>
      <c r="F422" s="87"/>
      <c r="G422" s="134" t="s">
        <v>9</v>
      </c>
      <c r="H422" s="134"/>
      <c r="I422" s="134"/>
      <c r="J422" s="134"/>
      <c r="K422" s="134"/>
      <c r="L422" s="80"/>
      <c r="M422" s="135" t="s">
        <v>15</v>
      </c>
      <c r="N422" s="148"/>
      <c r="O422" s="148"/>
      <c r="P422" s="148"/>
      <c r="Q422" s="87"/>
      <c r="R422" s="87"/>
      <c r="S422" s="87"/>
      <c r="T422" s="87"/>
    </row>
    <row r="423" spans="1:20">
      <c r="A423" s="95"/>
      <c r="B423" s="3" t="s">
        <v>142</v>
      </c>
      <c r="C423" s="3"/>
      <c r="D423" s="3"/>
      <c r="E423" s="3"/>
      <c r="F423" s="87"/>
      <c r="G423" s="138" t="s">
        <v>5</v>
      </c>
      <c r="H423" s="138"/>
      <c r="I423" s="138" t="s">
        <v>8</v>
      </c>
      <c r="J423" s="138"/>
      <c r="K423" s="138" t="s">
        <v>8</v>
      </c>
      <c r="L423" s="76"/>
      <c r="M423" s="136"/>
      <c r="N423" s="148"/>
      <c r="O423" s="148"/>
      <c r="P423" s="148"/>
      <c r="Q423" s="87"/>
      <c r="R423" s="87"/>
      <c r="S423" s="87"/>
      <c r="T423" s="87"/>
    </row>
    <row r="424" spans="1:20" ht="30">
      <c r="A424" s="95"/>
      <c r="B424" s="22" t="s">
        <v>14</v>
      </c>
      <c r="C424" s="2" t="s">
        <v>0</v>
      </c>
      <c r="D424" s="2" t="s">
        <v>1</v>
      </c>
      <c r="E424" s="2" t="s">
        <v>2</v>
      </c>
      <c r="F424" s="87"/>
      <c r="G424" s="94" t="s">
        <v>6</v>
      </c>
      <c r="H424" s="94" t="s">
        <v>7</v>
      </c>
      <c r="I424" s="94" t="s">
        <v>6</v>
      </c>
      <c r="J424" s="94" t="s">
        <v>7</v>
      </c>
      <c r="K424" s="138"/>
      <c r="L424" s="76"/>
      <c r="M424" s="137"/>
      <c r="N424" s="148"/>
      <c r="O424" s="148"/>
      <c r="P424" s="148"/>
      <c r="Q424" s="87"/>
      <c r="R424" s="87"/>
      <c r="S424" s="87"/>
      <c r="T424" s="87"/>
    </row>
    <row r="425" spans="1:20">
      <c r="A425" s="95"/>
      <c r="B425" s="128" t="s">
        <v>3</v>
      </c>
      <c r="C425" s="128"/>
      <c r="D425" s="128"/>
      <c r="E425" s="128"/>
      <c r="F425" s="87"/>
      <c r="G425" s="31"/>
      <c r="H425" s="31"/>
      <c r="I425" s="31"/>
      <c r="J425" s="31"/>
      <c r="K425" s="31"/>
      <c r="L425" s="76"/>
      <c r="M425" s="101"/>
      <c r="N425" s="148"/>
      <c r="O425" s="148"/>
      <c r="P425" s="148"/>
      <c r="Q425" s="87"/>
      <c r="R425" s="44" t="s">
        <v>26</v>
      </c>
      <c r="S425" s="45">
        <v>17.39</v>
      </c>
      <c r="T425" s="46">
        <f>S425*57.47</f>
        <v>999.40330000000006</v>
      </c>
    </row>
    <row r="426" spans="1:20">
      <c r="A426" s="95" t="s">
        <v>505</v>
      </c>
      <c r="B426" s="58">
        <v>23151</v>
      </c>
      <c r="C426" s="59" t="s">
        <v>30</v>
      </c>
      <c r="D426" s="90" t="s">
        <v>31</v>
      </c>
      <c r="E426" s="92">
        <v>6</v>
      </c>
      <c r="F426" s="87"/>
      <c r="G426" s="9">
        <f>$G$11</f>
        <v>0.92</v>
      </c>
      <c r="H426" s="23">
        <f>$H$11</f>
        <v>0.62</v>
      </c>
      <c r="I426" s="9">
        <f>ROUND(E426*G426*1.2,2)</f>
        <v>6.62</v>
      </c>
      <c r="J426" s="9">
        <f>ROUND(E426*H426*1.2,2)</f>
        <v>4.46</v>
      </c>
      <c r="K426" s="9">
        <f>I426+J426</f>
        <v>11.08</v>
      </c>
      <c r="L426" s="75"/>
      <c r="M426" s="101">
        <f>$M$11</f>
        <v>412</v>
      </c>
      <c r="N426" s="148"/>
      <c r="O426" s="148"/>
      <c r="P426" s="148"/>
      <c r="Q426" s="87"/>
      <c r="R426" s="44" t="s">
        <v>27</v>
      </c>
      <c r="S426" s="45"/>
      <c r="T426" s="46">
        <f>S426*290.8</f>
        <v>0</v>
      </c>
    </row>
    <row r="427" spans="1:20">
      <c r="A427" s="112" t="s">
        <v>506</v>
      </c>
      <c r="B427" s="58">
        <v>6154</v>
      </c>
      <c r="C427" s="59" t="s">
        <v>34</v>
      </c>
      <c r="D427" s="90" t="s">
        <v>31</v>
      </c>
      <c r="E427" s="92">
        <v>2</v>
      </c>
      <c r="F427" s="87"/>
      <c r="G427" s="9">
        <f>$G$14</f>
        <v>5.95</v>
      </c>
      <c r="H427" s="9">
        <f>$H$14</f>
        <v>4.0199999999999996</v>
      </c>
      <c r="I427" s="9">
        <f t="shared" ref="I427:I457" si="55">ROUND(E427*G427*1.2,2)</f>
        <v>14.28</v>
      </c>
      <c r="J427" s="9">
        <f t="shared" ref="J427:J457" si="56">ROUND(E427*H427*1.2,2)</f>
        <v>9.65</v>
      </c>
      <c r="K427" s="9">
        <f t="shared" ref="K427:K458" si="57">I427+J427</f>
        <v>23.93</v>
      </c>
      <c r="L427" s="75"/>
      <c r="M427" s="103">
        <f>$M$14</f>
        <v>11272</v>
      </c>
      <c r="N427" s="150"/>
      <c r="O427" s="150"/>
      <c r="P427" s="150"/>
      <c r="Q427" s="87"/>
      <c r="R427" s="48" t="s">
        <v>28</v>
      </c>
      <c r="S427" s="44">
        <v>4.5</v>
      </c>
      <c r="T427" s="46">
        <f>S427*57.47</f>
        <v>258.61500000000001</v>
      </c>
    </row>
    <row r="428" spans="1:20">
      <c r="A428" s="112" t="s">
        <v>507</v>
      </c>
      <c r="B428" s="62">
        <v>1827</v>
      </c>
      <c r="C428" s="63" t="s">
        <v>36</v>
      </c>
      <c r="D428" s="91" t="s">
        <v>31</v>
      </c>
      <c r="E428" s="92">
        <v>3</v>
      </c>
      <c r="F428" s="87"/>
      <c r="G428" s="9">
        <f>$G$16</f>
        <v>0.67</v>
      </c>
      <c r="H428" s="9">
        <f>$H$16</f>
        <v>0.45</v>
      </c>
      <c r="I428" s="9">
        <f t="shared" si="55"/>
        <v>2.41</v>
      </c>
      <c r="J428" s="9">
        <f t="shared" si="56"/>
        <v>1.62</v>
      </c>
      <c r="K428" s="9">
        <f t="shared" si="57"/>
        <v>4.03</v>
      </c>
      <c r="L428" s="75"/>
      <c r="M428" s="103">
        <f>$M$16</f>
        <v>379</v>
      </c>
      <c r="N428" s="150"/>
      <c r="O428" s="150"/>
      <c r="P428" s="150"/>
      <c r="Q428" s="87"/>
      <c r="R428" s="129" t="s">
        <v>10</v>
      </c>
      <c r="S428" s="129"/>
      <c r="T428" s="47">
        <f>SUM(T425:T427)</f>
        <v>1258.0183000000002</v>
      </c>
    </row>
    <row r="429" spans="1:20">
      <c r="A429" s="112" t="s">
        <v>508</v>
      </c>
      <c r="B429" s="58">
        <v>5230</v>
      </c>
      <c r="C429" s="59" t="s">
        <v>39</v>
      </c>
      <c r="D429" s="90" t="s">
        <v>40</v>
      </c>
      <c r="E429" s="92">
        <v>3</v>
      </c>
      <c r="F429" s="87"/>
      <c r="G429" s="9">
        <f>$G$19</f>
        <v>59.47</v>
      </c>
      <c r="H429" s="9">
        <f>$H$19</f>
        <v>40.14</v>
      </c>
      <c r="I429" s="9">
        <f t="shared" si="55"/>
        <v>214.09</v>
      </c>
      <c r="J429" s="9">
        <f t="shared" si="56"/>
        <v>144.5</v>
      </c>
      <c r="K429" s="9">
        <f t="shared" si="57"/>
        <v>358.59000000000003</v>
      </c>
      <c r="L429" s="75"/>
      <c r="M429" s="102">
        <f>$M$19</f>
        <v>868</v>
      </c>
      <c r="N429" s="149"/>
      <c r="O429" s="149"/>
      <c r="P429" s="149"/>
      <c r="Q429" s="87"/>
      <c r="R429" s="83"/>
      <c r="S429" s="85"/>
      <c r="T429" s="84"/>
    </row>
    <row r="430" spans="1:20">
      <c r="A430" s="112" t="s">
        <v>509</v>
      </c>
      <c r="B430" s="58">
        <v>34254</v>
      </c>
      <c r="C430" s="59" t="s">
        <v>629</v>
      </c>
      <c r="D430" s="153" t="s">
        <v>148</v>
      </c>
      <c r="E430" s="92">
        <v>33</v>
      </c>
      <c r="F430" s="87"/>
      <c r="G430" s="9">
        <f>$G$21</f>
        <v>14.13</v>
      </c>
      <c r="H430" s="9">
        <f>$H$21</f>
        <v>9.5399999999999991</v>
      </c>
      <c r="I430" s="9">
        <f t="shared" si="55"/>
        <v>559.54999999999995</v>
      </c>
      <c r="J430" s="9">
        <f t="shared" si="56"/>
        <v>377.78</v>
      </c>
      <c r="K430" s="9">
        <f t="shared" si="57"/>
        <v>937.32999999999993</v>
      </c>
      <c r="L430" s="75"/>
      <c r="M430" s="103" t="str">
        <f>$M$21</f>
        <v>mercado</v>
      </c>
      <c r="N430" s="150"/>
      <c r="O430" s="150"/>
      <c r="P430" s="150"/>
      <c r="Q430" s="87"/>
      <c r="R430" s="83"/>
      <c r="S430" s="85"/>
      <c r="T430" s="84"/>
    </row>
    <row r="431" spans="1:20">
      <c r="A431" s="112" t="s">
        <v>510</v>
      </c>
      <c r="B431" s="58">
        <v>17031</v>
      </c>
      <c r="C431" s="59" t="s">
        <v>42</v>
      </c>
      <c r="D431" s="90" t="s">
        <v>31</v>
      </c>
      <c r="E431" s="92">
        <v>5</v>
      </c>
      <c r="F431" s="87"/>
      <c r="G431" s="9">
        <f>$G$23</f>
        <v>0.87</v>
      </c>
      <c r="H431" s="9">
        <f>$H$23</f>
        <v>0.59</v>
      </c>
      <c r="I431" s="9">
        <f t="shared" si="55"/>
        <v>5.22</v>
      </c>
      <c r="J431" s="9">
        <f t="shared" si="56"/>
        <v>3.54</v>
      </c>
      <c r="K431" s="9">
        <f t="shared" si="57"/>
        <v>8.76</v>
      </c>
      <c r="L431" s="75"/>
      <c r="M431" s="102" t="str">
        <f>$M$23</f>
        <v>mercado</v>
      </c>
      <c r="N431" s="149"/>
      <c r="O431" s="149"/>
      <c r="P431" s="149"/>
      <c r="Q431" s="87"/>
      <c r="R431" s="83"/>
      <c r="S431" s="85"/>
      <c r="T431" s="84"/>
    </row>
    <row r="432" spans="1:20">
      <c r="A432" s="112" t="s">
        <v>511</v>
      </c>
      <c r="B432" s="58">
        <v>1998</v>
      </c>
      <c r="C432" s="59" t="s">
        <v>108</v>
      </c>
      <c r="D432" s="90" t="s">
        <v>31</v>
      </c>
      <c r="E432" s="92">
        <v>1</v>
      </c>
      <c r="F432" s="87"/>
      <c r="G432" s="9">
        <f>$G$100</f>
        <v>22.68</v>
      </c>
      <c r="H432" s="23">
        <f>$H$100</f>
        <v>15.31</v>
      </c>
      <c r="I432" s="9">
        <f t="shared" si="55"/>
        <v>27.22</v>
      </c>
      <c r="J432" s="9">
        <f t="shared" si="56"/>
        <v>18.37</v>
      </c>
      <c r="K432" s="9">
        <f t="shared" si="57"/>
        <v>45.59</v>
      </c>
      <c r="L432" s="75"/>
      <c r="M432" s="103" t="str">
        <f>$M$100</f>
        <v>mercado</v>
      </c>
      <c r="N432" s="150"/>
      <c r="O432" s="150"/>
      <c r="P432" s="150"/>
      <c r="Q432" s="87"/>
      <c r="R432" s="83"/>
      <c r="S432" s="85"/>
      <c r="T432" s="84"/>
    </row>
    <row r="433" spans="1:20">
      <c r="A433" s="112" t="s">
        <v>512</v>
      </c>
      <c r="B433" s="58">
        <v>6468</v>
      </c>
      <c r="C433" s="59" t="s">
        <v>52</v>
      </c>
      <c r="D433" s="90" t="s">
        <v>31</v>
      </c>
      <c r="E433" s="92">
        <v>3</v>
      </c>
      <c r="F433" s="87"/>
      <c r="G433" s="9">
        <f>$G$33</f>
        <v>3.66</v>
      </c>
      <c r="H433" s="9">
        <f>$H$33</f>
        <v>2.4700000000000002</v>
      </c>
      <c r="I433" s="9">
        <f t="shared" si="55"/>
        <v>13.18</v>
      </c>
      <c r="J433" s="9">
        <f t="shared" si="56"/>
        <v>8.89</v>
      </c>
      <c r="K433" s="9">
        <f t="shared" si="57"/>
        <v>22.07</v>
      </c>
      <c r="L433" s="75"/>
      <c r="M433" s="102" t="str">
        <f>$M$33</f>
        <v>mercado</v>
      </c>
      <c r="N433" s="149"/>
      <c r="O433" s="149"/>
      <c r="P433" s="149"/>
      <c r="Q433" s="87"/>
      <c r="R433" s="83"/>
      <c r="S433" s="85"/>
      <c r="T433" s="84"/>
    </row>
    <row r="434" spans="1:20">
      <c r="A434" s="112" t="s">
        <v>513</v>
      </c>
      <c r="B434" s="58">
        <v>6469</v>
      </c>
      <c r="C434" s="59" t="s">
        <v>53</v>
      </c>
      <c r="D434" s="90" t="s">
        <v>31</v>
      </c>
      <c r="E434" s="92">
        <v>2</v>
      </c>
      <c r="F434" s="87"/>
      <c r="G434" s="9">
        <f>$G$34</f>
        <v>3.76</v>
      </c>
      <c r="H434" s="9">
        <f>$H$34</f>
        <v>2.54</v>
      </c>
      <c r="I434" s="9">
        <f t="shared" si="55"/>
        <v>9.02</v>
      </c>
      <c r="J434" s="9">
        <f t="shared" si="56"/>
        <v>6.1</v>
      </c>
      <c r="K434" s="9">
        <f t="shared" si="57"/>
        <v>15.12</v>
      </c>
      <c r="L434" s="75"/>
      <c r="M434" s="103" t="str">
        <f>$M$34</f>
        <v>mercado</v>
      </c>
      <c r="N434" s="150"/>
      <c r="O434" s="150"/>
      <c r="P434" s="150"/>
      <c r="Q434" s="87"/>
      <c r="R434" s="83"/>
      <c r="S434" s="85"/>
      <c r="T434" s="84"/>
    </row>
    <row r="435" spans="1:20">
      <c r="A435" s="112" t="s">
        <v>514</v>
      </c>
      <c r="B435" s="58">
        <v>21755</v>
      </c>
      <c r="C435" s="59" t="s">
        <v>55</v>
      </c>
      <c r="D435" s="90" t="s">
        <v>31</v>
      </c>
      <c r="E435" s="92">
        <v>1</v>
      </c>
      <c r="F435" s="87"/>
      <c r="G435" s="9">
        <f>$G$36</f>
        <v>5.88</v>
      </c>
      <c r="H435" s="9">
        <f>$H$36</f>
        <v>3.97</v>
      </c>
      <c r="I435" s="9">
        <f t="shared" si="55"/>
        <v>7.06</v>
      </c>
      <c r="J435" s="9">
        <f t="shared" si="56"/>
        <v>4.76</v>
      </c>
      <c r="K435" s="9">
        <f t="shared" si="57"/>
        <v>11.82</v>
      </c>
      <c r="L435" s="75"/>
      <c r="M435" s="102" t="str">
        <f>$M$36</f>
        <v>mercado</v>
      </c>
      <c r="N435" s="149"/>
      <c r="O435" s="149"/>
      <c r="P435" s="149"/>
      <c r="Q435" s="87"/>
      <c r="R435" s="83"/>
      <c r="S435" s="85"/>
      <c r="T435" s="84"/>
    </row>
    <row r="436" spans="1:20">
      <c r="A436" s="112" t="s">
        <v>515</v>
      </c>
      <c r="B436" s="58">
        <v>6382</v>
      </c>
      <c r="C436" s="59" t="s">
        <v>109</v>
      </c>
      <c r="D436" s="90" t="s">
        <v>31</v>
      </c>
      <c r="E436" s="92">
        <v>1</v>
      </c>
      <c r="F436" s="87"/>
      <c r="G436" s="9">
        <f>$G$105</f>
        <v>2.4900000000000002</v>
      </c>
      <c r="H436" s="9">
        <f>$H$105</f>
        <v>1.68</v>
      </c>
      <c r="I436" s="9">
        <f t="shared" si="55"/>
        <v>2.99</v>
      </c>
      <c r="J436" s="9">
        <f t="shared" si="56"/>
        <v>2.02</v>
      </c>
      <c r="K436" s="9">
        <f t="shared" si="57"/>
        <v>5.01</v>
      </c>
      <c r="L436" s="75"/>
      <c r="M436" s="103" t="str">
        <f>$M$105</f>
        <v>mercado</v>
      </c>
      <c r="N436" s="150"/>
      <c r="O436" s="150"/>
      <c r="P436" s="150"/>
      <c r="Q436" s="87"/>
      <c r="R436" s="83"/>
      <c r="S436" s="85"/>
      <c r="T436" s="84"/>
    </row>
    <row r="437" spans="1:20">
      <c r="A437" s="112" t="s">
        <v>516</v>
      </c>
      <c r="B437" s="58">
        <v>5368</v>
      </c>
      <c r="C437" s="59" t="s">
        <v>110</v>
      </c>
      <c r="D437" s="153" t="s">
        <v>148</v>
      </c>
      <c r="E437" s="92">
        <v>2</v>
      </c>
      <c r="F437" s="87"/>
      <c r="G437" s="9">
        <f>$G$108</f>
        <v>5.17</v>
      </c>
      <c r="H437" s="9">
        <f>$H$108</f>
        <v>3.49</v>
      </c>
      <c r="I437" s="9">
        <f t="shared" si="55"/>
        <v>12.41</v>
      </c>
      <c r="J437" s="9">
        <f t="shared" si="56"/>
        <v>8.3800000000000008</v>
      </c>
      <c r="K437" s="9">
        <f t="shared" si="57"/>
        <v>20.79</v>
      </c>
      <c r="L437" s="75"/>
      <c r="M437" s="103">
        <f>$M$108</f>
        <v>937</v>
      </c>
      <c r="N437" s="150"/>
      <c r="O437" s="150"/>
      <c r="P437" s="150"/>
      <c r="Q437" s="87"/>
      <c r="R437" s="83"/>
      <c r="S437" s="85"/>
      <c r="T437" s="84"/>
    </row>
    <row r="438" spans="1:20">
      <c r="A438" s="112" t="s">
        <v>517</v>
      </c>
      <c r="B438" s="58">
        <v>255</v>
      </c>
      <c r="C438" s="59" t="s">
        <v>63</v>
      </c>
      <c r="D438" s="90" t="s">
        <v>31</v>
      </c>
      <c r="E438" s="92">
        <v>1</v>
      </c>
      <c r="F438" s="87"/>
      <c r="G438" s="9">
        <f>$G$44</f>
        <v>18</v>
      </c>
      <c r="H438" s="9">
        <f>$H$44</f>
        <v>12.15</v>
      </c>
      <c r="I438" s="9">
        <f t="shared" si="55"/>
        <v>21.6</v>
      </c>
      <c r="J438" s="9">
        <f t="shared" si="56"/>
        <v>14.58</v>
      </c>
      <c r="K438" s="9">
        <f t="shared" si="57"/>
        <v>36.18</v>
      </c>
      <c r="L438" s="75"/>
      <c r="M438" s="102">
        <f>$M$44</f>
        <v>404</v>
      </c>
      <c r="N438" s="149"/>
      <c r="O438" s="149"/>
      <c r="P438" s="149"/>
      <c r="Q438" s="87"/>
      <c r="R438" s="83"/>
      <c r="S438" s="85"/>
      <c r="T438" s="84"/>
    </row>
    <row r="439" spans="1:20">
      <c r="A439" s="112" t="s">
        <v>518</v>
      </c>
      <c r="B439" s="58">
        <v>256</v>
      </c>
      <c r="C439" s="59" t="s">
        <v>64</v>
      </c>
      <c r="D439" s="90" t="s">
        <v>31</v>
      </c>
      <c r="E439" s="92">
        <v>1</v>
      </c>
      <c r="F439" s="87"/>
      <c r="G439" s="9">
        <f>$G$45</f>
        <v>13.2</v>
      </c>
      <c r="H439" s="9">
        <f>$H$45</f>
        <v>8.91</v>
      </c>
      <c r="I439" s="9">
        <f t="shared" si="55"/>
        <v>15.84</v>
      </c>
      <c r="J439" s="9">
        <f t="shared" si="56"/>
        <v>10.69</v>
      </c>
      <c r="K439" s="9">
        <f t="shared" si="57"/>
        <v>26.53</v>
      </c>
      <c r="L439" s="75"/>
      <c r="M439" s="102">
        <f>$M$45</f>
        <v>20111</v>
      </c>
      <c r="N439" s="149"/>
      <c r="O439" s="149"/>
      <c r="P439" s="149"/>
      <c r="Q439" s="87"/>
      <c r="R439" s="83"/>
      <c r="S439" s="85"/>
      <c r="T439" s="84"/>
    </row>
    <row r="440" spans="1:20">
      <c r="A440" s="112" t="s">
        <v>519</v>
      </c>
      <c r="B440" s="58">
        <v>2167</v>
      </c>
      <c r="C440" s="59" t="s">
        <v>66</v>
      </c>
      <c r="D440" s="90" t="s">
        <v>31</v>
      </c>
      <c r="E440" s="92">
        <v>1</v>
      </c>
      <c r="F440" s="87"/>
      <c r="G440" s="9">
        <f>$G$47</f>
        <v>40.76</v>
      </c>
      <c r="H440" s="9">
        <f>$H$47</f>
        <v>27.51</v>
      </c>
      <c r="I440" s="9">
        <f t="shared" si="55"/>
        <v>48.91</v>
      </c>
      <c r="J440" s="9">
        <f t="shared" si="56"/>
        <v>33.01</v>
      </c>
      <c r="K440" s="9">
        <f t="shared" si="57"/>
        <v>81.919999999999987</v>
      </c>
      <c r="L440" s="75"/>
      <c r="M440" s="102">
        <f>$M$47</f>
        <v>3380</v>
      </c>
      <c r="N440" s="149"/>
      <c r="O440" s="149"/>
      <c r="P440" s="149"/>
      <c r="Q440" s="87"/>
      <c r="R440" s="83"/>
      <c r="S440" s="85"/>
      <c r="T440" s="84"/>
    </row>
    <row r="441" spans="1:20">
      <c r="A441" s="112" t="s">
        <v>520</v>
      </c>
      <c r="B441" s="58">
        <v>2242</v>
      </c>
      <c r="C441" s="59" t="s">
        <v>71</v>
      </c>
      <c r="D441" s="90" t="s">
        <v>31</v>
      </c>
      <c r="E441" s="92">
        <v>3</v>
      </c>
      <c r="F441" s="87"/>
      <c r="G441" s="9">
        <f>$G$52</f>
        <v>6.65</v>
      </c>
      <c r="H441" s="9">
        <f>$H$52</f>
        <v>4.49</v>
      </c>
      <c r="I441" s="9">
        <f t="shared" si="55"/>
        <v>23.94</v>
      </c>
      <c r="J441" s="9">
        <f t="shared" si="56"/>
        <v>16.16</v>
      </c>
      <c r="K441" s="9">
        <f t="shared" si="57"/>
        <v>40.1</v>
      </c>
      <c r="L441" s="75"/>
      <c r="M441" s="102" t="str">
        <f>$M$52</f>
        <v>mercado</v>
      </c>
      <c r="N441" s="149"/>
      <c r="O441" s="149"/>
      <c r="P441" s="149"/>
      <c r="Q441" s="87"/>
      <c r="R441" s="83"/>
      <c r="S441" s="85"/>
      <c r="T441" s="84"/>
    </row>
    <row r="442" spans="1:20">
      <c r="A442" s="112" t="s">
        <v>521</v>
      </c>
      <c r="B442" s="58">
        <v>1799</v>
      </c>
      <c r="C442" s="59" t="s">
        <v>111</v>
      </c>
      <c r="D442" s="90" t="s">
        <v>31</v>
      </c>
      <c r="E442" s="92">
        <v>3</v>
      </c>
      <c r="F442" s="87"/>
      <c r="G442" s="9">
        <f>$G$114</f>
        <v>2.78</v>
      </c>
      <c r="H442" s="23">
        <f>$H$114</f>
        <v>1.88</v>
      </c>
      <c r="I442" s="9">
        <f t="shared" si="55"/>
        <v>10.01</v>
      </c>
      <c r="J442" s="9">
        <f t="shared" si="56"/>
        <v>6.77</v>
      </c>
      <c r="K442" s="9">
        <f t="shared" si="57"/>
        <v>16.78</v>
      </c>
      <c r="L442" s="75"/>
      <c r="M442" s="103" t="str">
        <f>$M$114</f>
        <v>mercado</v>
      </c>
      <c r="N442" s="150"/>
      <c r="O442" s="150"/>
      <c r="P442" s="150"/>
      <c r="Q442" s="87"/>
      <c r="R442" s="83"/>
      <c r="S442" s="85"/>
      <c r="T442" s="84"/>
    </row>
    <row r="443" spans="1:20">
      <c r="A443" s="112" t="s">
        <v>522</v>
      </c>
      <c r="B443" s="58">
        <v>16525</v>
      </c>
      <c r="C443" s="59" t="s">
        <v>112</v>
      </c>
      <c r="D443" s="90" t="s">
        <v>31</v>
      </c>
      <c r="E443" s="92">
        <v>3</v>
      </c>
      <c r="F443" s="87"/>
      <c r="G443" s="9">
        <f>$G$116</f>
        <v>65.45</v>
      </c>
      <c r="H443" s="9">
        <f>$H$116</f>
        <v>44.18</v>
      </c>
      <c r="I443" s="9">
        <f t="shared" si="55"/>
        <v>235.62</v>
      </c>
      <c r="J443" s="9">
        <f t="shared" si="56"/>
        <v>159.05000000000001</v>
      </c>
      <c r="K443" s="9">
        <f t="shared" si="57"/>
        <v>394.67</v>
      </c>
      <c r="L443" s="75"/>
      <c r="M443" s="103">
        <f>$M$116</f>
        <v>4272</v>
      </c>
      <c r="N443" s="150"/>
      <c r="O443" s="150"/>
      <c r="P443" s="150"/>
      <c r="Q443" s="87"/>
      <c r="R443" s="83"/>
      <c r="S443" s="85"/>
      <c r="T443" s="84"/>
    </row>
    <row r="444" spans="1:20">
      <c r="A444" s="112" t="s">
        <v>523</v>
      </c>
      <c r="B444" s="58">
        <v>4628</v>
      </c>
      <c r="C444" s="59" t="s">
        <v>113</v>
      </c>
      <c r="D444" s="90" t="s">
        <v>31</v>
      </c>
      <c r="E444" s="92">
        <v>1</v>
      </c>
      <c r="F444" s="87"/>
      <c r="G444" s="9">
        <f>$G$117</f>
        <v>1050.71</v>
      </c>
      <c r="H444" s="23">
        <f>$H$117</f>
        <v>709.23</v>
      </c>
      <c r="I444" s="9">
        <f t="shared" si="55"/>
        <v>1260.8499999999999</v>
      </c>
      <c r="J444" s="9">
        <f t="shared" si="56"/>
        <v>851.08</v>
      </c>
      <c r="K444" s="9">
        <f t="shared" si="57"/>
        <v>2111.9299999999998</v>
      </c>
      <c r="L444" s="75"/>
      <c r="M444" s="103" t="str">
        <f>$M$117</f>
        <v>mercado</v>
      </c>
      <c r="N444" s="150"/>
      <c r="O444" s="150"/>
      <c r="P444" s="150"/>
      <c r="Q444" s="87"/>
      <c r="R444" s="83"/>
      <c r="S444" s="85"/>
      <c r="T444" s="84"/>
    </row>
    <row r="445" spans="1:20">
      <c r="A445" s="112" t="s">
        <v>524</v>
      </c>
      <c r="B445" s="58">
        <v>2153</v>
      </c>
      <c r="C445" s="59" t="s">
        <v>82</v>
      </c>
      <c r="D445" s="90" t="s">
        <v>31</v>
      </c>
      <c r="E445" s="92">
        <v>2</v>
      </c>
      <c r="F445" s="87"/>
      <c r="G445" s="9">
        <f>$G$63</f>
        <v>3.54</v>
      </c>
      <c r="H445" s="9">
        <f>$H$63</f>
        <v>2.39</v>
      </c>
      <c r="I445" s="9">
        <f t="shared" si="55"/>
        <v>8.5</v>
      </c>
      <c r="J445" s="9">
        <f t="shared" si="56"/>
        <v>5.74</v>
      </c>
      <c r="K445" s="9">
        <f t="shared" si="57"/>
        <v>14.24</v>
      </c>
      <c r="L445" s="75"/>
      <c r="M445" s="102">
        <f>$M$63</f>
        <v>7581</v>
      </c>
      <c r="N445" s="149"/>
      <c r="O445" s="149"/>
      <c r="P445" s="149"/>
      <c r="Q445" s="87"/>
      <c r="R445" s="83"/>
      <c r="S445" s="85"/>
      <c r="T445" s="84"/>
    </row>
    <row r="446" spans="1:20">
      <c r="A446" s="112" t="s">
        <v>525</v>
      </c>
      <c r="B446" s="58">
        <v>4751</v>
      </c>
      <c r="C446" s="59" t="s">
        <v>86</v>
      </c>
      <c r="D446" s="90" t="s">
        <v>31</v>
      </c>
      <c r="E446" s="92">
        <v>2</v>
      </c>
      <c r="F446" s="87"/>
      <c r="G446" s="9">
        <f>$G$67</f>
        <v>38.450000000000003</v>
      </c>
      <c r="H446" s="9">
        <f>$H$67</f>
        <v>25.95</v>
      </c>
      <c r="I446" s="9">
        <f t="shared" si="55"/>
        <v>92.28</v>
      </c>
      <c r="J446" s="9">
        <f t="shared" si="56"/>
        <v>62.28</v>
      </c>
      <c r="K446" s="9">
        <f t="shared" si="57"/>
        <v>154.56</v>
      </c>
      <c r="L446" s="75"/>
      <c r="M446" s="102" t="str">
        <f>$M$67</f>
        <v>mercado</v>
      </c>
      <c r="N446" s="149"/>
      <c r="O446" s="149"/>
      <c r="P446" s="149"/>
      <c r="Q446" s="87"/>
      <c r="R446" s="83"/>
      <c r="S446" s="85"/>
      <c r="T446" s="84"/>
    </row>
    <row r="447" spans="1:20">
      <c r="A447" s="19"/>
      <c r="B447" s="130" t="s">
        <v>4</v>
      </c>
      <c r="C447" s="131"/>
      <c r="D447" s="131"/>
      <c r="E447" s="132"/>
      <c r="F447" s="87"/>
      <c r="G447" s="26"/>
      <c r="H447" s="26"/>
      <c r="I447" s="9"/>
      <c r="J447" s="9"/>
      <c r="K447" s="9"/>
      <c r="L447" s="75"/>
      <c r="M447" s="101"/>
      <c r="N447" s="148"/>
      <c r="O447" s="148"/>
      <c r="P447" s="148"/>
      <c r="Q447" s="87"/>
      <c r="R447" s="87"/>
      <c r="S447" s="87"/>
      <c r="T447" s="87"/>
    </row>
    <row r="448" spans="1:20" s="66" customFormat="1" ht="25.5">
      <c r="A448" s="126" t="s">
        <v>526</v>
      </c>
      <c r="B448" s="68">
        <v>7486</v>
      </c>
      <c r="C448" s="67" t="s">
        <v>149</v>
      </c>
      <c r="D448" s="89" t="s">
        <v>31</v>
      </c>
      <c r="E448" s="89">
        <v>1</v>
      </c>
      <c r="G448" s="64">
        <f>$G$71</f>
        <v>0</v>
      </c>
      <c r="H448" s="65">
        <f>$H$71</f>
        <v>18.7</v>
      </c>
      <c r="I448" s="64">
        <f t="shared" si="55"/>
        <v>0</v>
      </c>
      <c r="J448" s="64">
        <f t="shared" si="56"/>
        <v>22.44</v>
      </c>
      <c r="K448" s="64">
        <f t="shared" si="57"/>
        <v>22.44</v>
      </c>
      <c r="L448" s="77"/>
      <c r="M448" s="102" t="str">
        <f>$M$71</f>
        <v>mercado</v>
      </c>
      <c r="N448" s="149"/>
      <c r="O448" s="149"/>
      <c r="P448" s="149"/>
    </row>
    <row r="449" spans="1:20">
      <c r="A449" s="113" t="s">
        <v>527</v>
      </c>
      <c r="B449" s="62">
        <v>22862</v>
      </c>
      <c r="C449" s="57" t="s">
        <v>93</v>
      </c>
      <c r="D449" s="127" t="s">
        <v>148</v>
      </c>
      <c r="E449" s="92">
        <v>5</v>
      </c>
      <c r="F449" s="87"/>
      <c r="G449" s="9">
        <f>$G$72</f>
        <v>0.81</v>
      </c>
      <c r="H449" s="23">
        <f>$H$72</f>
        <v>0.55000000000000004</v>
      </c>
      <c r="I449" s="9">
        <f t="shared" si="55"/>
        <v>4.8600000000000003</v>
      </c>
      <c r="J449" s="9">
        <f t="shared" si="56"/>
        <v>3.3</v>
      </c>
      <c r="K449" s="9">
        <f t="shared" si="57"/>
        <v>8.16</v>
      </c>
      <c r="L449" s="75"/>
      <c r="M449" s="102">
        <f>$M$72</f>
        <v>1013</v>
      </c>
      <c r="N449" s="149"/>
      <c r="O449" s="149"/>
      <c r="P449" s="149"/>
      <c r="Q449" s="87"/>
      <c r="R449" s="87"/>
      <c r="S449" s="87"/>
      <c r="T449" s="87"/>
    </row>
    <row r="450" spans="1:20">
      <c r="A450" s="113" t="s">
        <v>528</v>
      </c>
      <c r="B450" s="62">
        <v>22863</v>
      </c>
      <c r="C450" s="57" t="s">
        <v>94</v>
      </c>
      <c r="D450" s="127" t="s">
        <v>148</v>
      </c>
      <c r="E450" s="92">
        <v>5</v>
      </c>
      <c r="F450" s="87"/>
      <c r="G450" s="9">
        <f>$G$73</f>
        <v>0.81</v>
      </c>
      <c r="H450" s="23">
        <f>$H$73</f>
        <v>0.55000000000000004</v>
      </c>
      <c r="I450" s="9">
        <f t="shared" si="55"/>
        <v>4.8600000000000003</v>
      </c>
      <c r="J450" s="9">
        <f t="shared" si="56"/>
        <v>3.3</v>
      </c>
      <c r="K450" s="9">
        <f t="shared" si="57"/>
        <v>8.16</v>
      </c>
      <c r="L450" s="75"/>
      <c r="M450" s="102">
        <f>$M$73</f>
        <v>1013</v>
      </c>
      <c r="N450" s="149"/>
      <c r="O450" s="149"/>
      <c r="P450" s="149"/>
      <c r="Q450" s="87"/>
      <c r="R450" s="87"/>
      <c r="S450" s="87"/>
      <c r="T450" s="87"/>
    </row>
    <row r="451" spans="1:20">
      <c r="A451" s="113" t="s">
        <v>529</v>
      </c>
      <c r="B451" s="62">
        <v>2001</v>
      </c>
      <c r="C451" s="57" t="s">
        <v>96</v>
      </c>
      <c r="D451" s="92" t="s">
        <v>31</v>
      </c>
      <c r="E451" s="92">
        <v>2</v>
      </c>
      <c r="F451" s="87"/>
      <c r="G451" s="9">
        <f>$G$129</f>
        <v>24.07</v>
      </c>
      <c r="H451" s="9">
        <f>$H$129</f>
        <v>16.25</v>
      </c>
      <c r="I451" s="9">
        <f t="shared" si="55"/>
        <v>57.77</v>
      </c>
      <c r="J451" s="9">
        <f t="shared" si="56"/>
        <v>39</v>
      </c>
      <c r="K451" s="9">
        <f t="shared" si="57"/>
        <v>96.77000000000001</v>
      </c>
      <c r="L451" s="75"/>
      <c r="M451" s="103" t="str">
        <f>$M$129</f>
        <v>mercado</v>
      </c>
      <c r="N451" s="150"/>
      <c r="O451" s="150"/>
      <c r="P451" s="150"/>
      <c r="Q451" s="87"/>
      <c r="R451" s="87"/>
      <c r="S451" s="87"/>
      <c r="T451" s="87"/>
    </row>
    <row r="452" spans="1:20">
      <c r="A452" s="113" t="s">
        <v>530</v>
      </c>
      <c r="B452" s="62">
        <v>6387</v>
      </c>
      <c r="C452" s="57" t="s">
        <v>97</v>
      </c>
      <c r="D452" s="92" t="s">
        <v>31</v>
      </c>
      <c r="E452" s="92">
        <v>1</v>
      </c>
      <c r="F452" s="87"/>
      <c r="G452" s="9">
        <f>$G$78</f>
        <v>3.44</v>
      </c>
      <c r="H452" s="23">
        <f>$H$78</f>
        <v>2.3199999999999998</v>
      </c>
      <c r="I452" s="9">
        <f t="shared" si="55"/>
        <v>4.13</v>
      </c>
      <c r="J452" s="9">
        <f t="shared" si="56"/>
        <v>2.78</v>
      </c>
      <c r="K452" s="9">
        <f t="shared" si="57"/>
        <v>6.91</v>
      </c>
      <c r="L452" s="75"/>
      <c r="M452" s="102" t="str">
        <f>$M$78</f>
        <v>mercado</v>
      </c>
      <c r="N452" s="149"/>
      <c r="O452" s="149"/>
      <c r="P452" s="149"/>
      <c r="Q452" s="87"/>
      <c r="R452" s="87"/>
      <c r="S452" s="87"/>
      <c r="T452" s="87"/>
    </row>
    <row r="453" spans="1:20" s="87" customFormat="1">
      <c r="A453" s="113" t="s">
        <v>531</v>
      </c>
      <c r="B453" s="62">
        <v>18530</v>
      </c>
      <c r="C453" s="57" t="s">
        <v>98</v>
      </c>
      <c r="D453" s="92" t="s">
        <v>31</v>
      </c>
      <c r="E453" s="92">
        <v>1</v>
      </c>
      <c r="G453" s="9">
        <f>$G$79</f>
        <v>3.73</v>
      </c>
      <c r="H453" s="23">
        <f>$H$79</f>
        <v>2.52</v>
      </c>
      <c r="I453" s="9">
        <f t="shared" si="55"/>
        <v>4.4800000000000004</v>
      </c>
      <c r="J453" s="9">
        <f t="shared" si="56"/>
        <v>3.02</v>
      </c>
      <c r="K453" s="9">
        <f t="shared" si="57"/>
        <v>7.5</v>
      </c>
      <c r="L453" s="75"/>
      <c r="M453" s="102" t="str">
        <f>$M$79</f>
        <v>mercado</v>
      </c>
      <c r="N453" s="149"/>
      <c r="O453" s="149"/>
      <c r="P453" s="149"/>
    </row>
    <row r="454" spans="1:20" s="87" customFormat="1">
      <c r="A454" s="113" t="s">
        <v>532</v>
      </c>
      <c r="B454" s="62">
        <v>7421</v>
      </c>
      <c r="C454" s="57" t="s">
        <v>131</v>
      </c>
      <c r="D454" s="92" t="s">
        <v>31</v>
      </c>
      <c r="E454" s="92">
        <v>1</v>
      </c>
      <c r="G454" s="9">
        <f>$G$302</f>
        <v>39.950000000000003</v>
      </c>
      <c r="H454" s="23">
        <f>$H$302</f>
        <v>26.97</v>
      </c>
      <c r="I454" s="9">
        <f t="shared" si="55"/>
        <v>47.94</v>
      </c>
      <c r="J454" s="9">
        <f t="shared" si="56"/>
        <v>32.36</v>
      </c>
      <c r="K454" s="9">
        <f t="shared" si="57"/>
        <v>80.3</v>
      </c>
      <c r="L454" s="75"/>
      <c r="M454" s="102">
        <f>$M$302</f>
        <v>3757</v>
      </c>
      <c r="N454" s="149"/>
      <c r="O454" s="149"/>
      <c r="P454" s="149"/>
    </row>
    <row r="455" spans="1:20" s="66" customFormat="1" ht="38.25">
      <c r="A455" s="126" t="s">
        <v>533</v>
      </c>
      <c r="B455" s="68">
        <v>18440</v>
      </c>
      <c r="C455" s="114" t="s">
        <v>151</v>
      </c>
      <c r="D455" s="117" t="s">
        <v>31</v>
      </c>
      <c r="E455" s="117">
        <v>1</v>
      </c>
      <c r="G455" s="64">
        <f>$G$303</f>
        <v>0</v>
      </c>
      <c r="H455" s="65">
        <f>$H$303</f>
        <v>67.03</v>
      </c>
      <c r="I455" s="64">
        <f t="shared" si="55"/>
        <v>0</v>
      </c>
      <c r="J455" s="64">
        <f t="shared" si="56"/>
        <v>80.44</v>
      </c>
      <c r="K455" s="64">
        <f t="shared" si="57"/>
        <v>80.44</v>
      </c>
      <c r="L455" s="77"/>
      <c r="M455" s="102" t="str">
        <f>$M$303</f>
        <v>mercado</v>
      </c>
      <c r="N455" s="149"/>
      <c r="O455" s="149"/>
      <c r="P455" s="149"/>
    </row>
    <row r="456" spans="1:20">
      <c r="A456" s="113" t="s">
        <v>534</v>
      </c>
      <c r="B456" s="62">
        <v>1799</v>
      </c>
      <c r="C456" s="57" t="s">
        <v>111</v>
      </c>
      <c r="D456" s="92" t="s">
        <v>31</v>
      </c>
      <c r="E456" s="92">
        <v>2</v>
      </c>
      <c r="F456" s="87"/>
      <c r="G456" s="9">
        <f>$G$114</f>
        <v>2.78</v>
      </c>
      <c r="H456" s="23">
        <f>$H$114</f>
        <v>1.88</v>
      </c>
      <c r="I456" s="9">
        <f t="shared" si="55"/>
        <v>6.67</v>
      </c>
      <c r="J456" s="9">
        <f t="shared" si="56"/>
        <v>4.51</v>
      </c>
      <c r="K456" s="9">
        <f t="shared" si="57"/>
        <v>11.18</v>
      </c>
      <c r="L456" s="75"/>
      <c r="M456" s="103" t="str">
        <f>$M$114</f>
        <v>mercado</v>
      </c>
      <c r="N456" s="150"/>
      <c r="O456" s="150"/>
      <c r="P456" s="150"/>
      <c r="Q456" s="87"/>
      <c r="R456" s="87"/>
      <c r="S456" s="87"/>
      <c r="T456" s="87"/>
    </row>
    <row r="457" spans="1:20">
      <c r="A457" s="113" t="s">
        <v>535</v>
      </c>
      <c r="B457" s="62">
        <v>24446</v>
      </c>
      <c r="C457" s="57" t="s">
        <v>103</v>
      </c>
      <c r="D457" s="92" t="s">
        <v>31</v>
      </c>
      <c r="E457" s="92">
        <v>1</v>
      </c>
      <c r="F457" s="87"/>
      <c r="G457" s="81">
        <f>$G$85</f>
        <v>17.170000000000002</v>
      </c>
      <c r="H457" s="82">
        <f>$H$85</f>
        <v>11.59</v>
      </c>
      <c r="I457" s="9">
        <f t="shared" si="55"/>
        <v>20.6</v>
      </c>
      <c r="J457" s="9">
        <f t="shared" si="56"/>
        <v>13.91</v>
      </c>
      <c r="K457" s="9">
        <f t="shared" si="57"/>
        <v>34.510000000000005</v>
      </c>
      <c r="L457" s="75"/>
      <c r="M457" s="102">
        <f>$M$85</f>
        <v>2510</v>
      </c>
      <c r="N457" s="149"/>
      <c r="O457" s="149"/>
      <c r="P457" s="149"/>
      <c r="Q457" s="87"/>
      <c r="R457" s="87"/>
      <c r="S457" s="87"/>
      <c r="T457" s="87"/>
    </row>
    <row r="458" spans="1:20">
      <c r="A458" s="19"/>
      <c r="B458" s="11"/>
      <c r="C458" s="12" t="s">
        <v>10</v>
      </c>
      <c r="D458" s="13"/>
      <c r="E458" s="13"/>
      <c r="F458" s="13"/>
      <c r="G458" s="27"/>
      <c r="H458" s="28"/>
      <c r="I458" s="29">
        <f>SUM(I426:I457)</f>
        <v>2742.9100000000003</v>
      </c>
      <c r="J458" s="29">
        <f>SUM(J426:J457)</f>
        <v>1954.4899999999998</v>
      </c>
      <c r="K458" s="29">
        <f t="shared" si="57"/>
        <v>4697.3999999999996</v>
      </c>
      <c r="L458" s="78"/>
      <c r="Q458" s="87"/>
      <c r="R458" s="87"/>
      <c r="S458" s="87"/>
      <c r="T458" s="87"/>
    </row>
    <row r="459" spans="1:20" ht="9" customHeight="1"/>
    <row r="460" spans="1:20">
      <c r="A460" s="95">
        <v>11</v>
      </c>
      <c r="B460" s="3" t="s">
        <v>143</v>
      </c>
      <c r="C460" s="3"/>
      <c r="D460" s="3"/>
      <c r="E460" s="3"/>
      <c r="F460" s="87"/>
      <c r="G460" s="134" t="s">
        <v>9</v>
      </c>
      <c r="H460" s="134"/>
      <c r="I460" s="134"/>
      <c r="J460" s="134"/>
      <c r="K460" s="134"/>
      <c r="L460" s="80"/>
      <c r="M460" s="135" t="s">
        <v>15</v>
      </c>
      <c r="N460" s="148"/>
      <c r="O460" s="148"/>
      <c r="P460" s="148"/>
      <c r="Q460" s="87"/>
      <c r="R460" s="87"/>
      <c r="S460" s="87"/>
      <c r="T460" s="87"/>
    </row>
    <row r="461" spans="1:20">
      <c r="A461" s="95"/>
      <c r="B461" s="3" t="s">
        <v>136</v>
      </c>
      <c r="C461" s="3"/>
      <c r="D461" s="3"/>
      <c r="E461" s="3"/>
      <c r="F461" s="87"/>
      <c r="G461" s="138" t="s">
        <v>5</v>
      </c>
      <c r="H461" s="138"/>
      <c r="I461" s="138" t="s">
        <v>8</v>
      </c>
      <c r="J461" s="138"/>
      <c r="K461" s="138" t="s">
        <v>8</v>
      </c>
      <c r="L461" s="76"/>
      <c r="M461" s="136"/>
      <c r="N461" s="148"/>
      <c r="O461" s="148"/>
      <c r="P461" s="148"/>
      <c r="Q461" s="87"/>
      <c r="R461" s="87"/>
      <c r="S461" s="87"/>
      <c r="T461" s="87"/>
    </row>
    <row r="462" spans="1:20" ht="30">
      <c r="A462" s="95"/>
      <c r="B462" s="22" t="s">
        <v>14</v>
      </c>
      <c r="C462" s="2" t="s">
        <v>0</v>
      </c>
      <c r="D462" s="2" t="s">
        <v>1</v>
      </c>
      <c r="E462" s="2" t="s">
        <v>2</v>
      </c>
      <c r="F462" s="87"/>
      <c r="G462" s="94" t="s">
        <v>6</v>
      </c>
      <c r="H462" s="94" t="s">
        <v>7</v>
      </c>
      <c r="I462" s="94" t="s">
        <v>6</v>
      </c>
      <c r="J462" s="94" t="s">
        <v>7</v>
      </c>
      <c r="K462" s="138"/>
      <c r="L462" s="76"/>
      <c r="M462" s="137"/>
      <c r="N462" s="148"/>
      <c r="O462" s="148"/>
      <c r="P462" s="148"/>
      <c r="Q462" s="87"/>
      <c r="R462" s="87"/>
      <c r="S462" s="87"/>
      <c r="T462" s="87"/>
    </row>
    <row r="463" spans="1:20">
      <c r="A463" s="95"/>
      <c r="B463" s="128" t="s">
        <v>3</v>
      </c>
      <c r="C463" s="128"/>
      <c r="D463" s="128"/>
      <c r="E463" s="128"/>
      <c r="F463" s="87"/>
      <c r="G463" s="31"/>
      <c r="H463" s="31"/>
      <c r="I463" s="31"/>
      <c r="J463" s="31"/>
      <c r="K463" s="31"/>
      <c r="L463" s="76"/>
      <c r="M463" s="101"/>
      <c r="N463" s="148"/>
      <c r="O463" s="148"/>
      <c r="P463" s="148"/>
      <c r="Q463" s="87"/>
      <c r="R463" s="44" t="s">
        <v>26</v>
      </c>
      <c r="S463" s="45">
        <v>21.1</v>
      </c>
      <c r="T463" s="46">
        <f>S463*57.47</f>
        <v>1212.617</v>
      </c>
    </row>
    <row r="464" spans="1:20">
      <c r="A464" s="95" t="s">
        <v>536</v>
      </c>
      <c r="B464" s="58">
        <v>23151</v>
      </c>
      <c r="C464" s="59" t="s">
        <v>30</v>
      </c>
      <c r="D464" s="90" t="s">
        <v>31</v>
      </c>
      <c r="E464" s="92">
        <v>6</v>
      </c>
      <c r="F464" s="87"/>
      <c r="G464" s="9">
        <f>$G$11</f>
        <v>0.92</v>
      </c>
      <c r="H464" s="23">
        <f>$H$11</f>
        <v>0.62</v>
      </c>
      <c r="I464" s="9">
        <f>ROUND(E464*G464*1.2,2)</f>
        <v>6.62</v>
      </c>
      <c r="J464" s="9">
        <f>ROUND(E464*H464*1.2,2)</f>
        <v>4.46</v>
      </c>
      <c r="K464" s="9">
        <f>I464+J464</f>
        <v>11.08</v>
      </c>
      <c r="L464" s="75"/>
      <c r="M464" s="101">
        <f>$M$11</f>
        <v>412</v>
      </c>
      <c r="N464" s="148"/>
      <c r="O464" s="148"/>
      <c r="P464" s="148"/>
      <c r="Q464" s="87"/>
      <c r="R464" s="44" t="s">
        <v>27</v>
      </c>
      <c r="S464" s="45"/>
      <c r="T464" s="46">
        <f>S464*290.8</f>
        <v>0</v>
      </c>
    </row>
    <row r="465" spans="1:20">
      <c r="A465" s="112" t="s">
        <v>537</v>
      </c>
      <c r="B465" s="58">
        <v>6154</v>
      </c>
      <c r="C465" s="59" t="s">
        <v>34</v>
      </c>
      <c r="D465" s="90" t="s">
        <v>31</v>
      </c>
      <c r="E465" s="92">
        <v>6</v>
      </c>
      <c r="F465" s="87"/>
      <c r="G465" s="9">
        <f>$G$14</f>
        <v>5.95</v>
      </c>
      <c r="H465" s="9">
        <f>$H$14</f>
        <v>4.0199999999999996</v>
      </c>
      <c r="I465" s="9">
        <f t="shared" ref="I465:I496" si="58">ROUND(E465*G465*1.2,2)</f>
        <v>42.84</v>
      </c>
      <c r="J465" s="9">
        <f t="shared" ref="J465:J496" si="59">ROUND(E465*H465*1.2,2)</f>
        <v>28.94</v>
      </c>
      <c r="K465" s="9">
        <f t="shared" ref="K465:K497" si="60">I465+J465</f>
        <v>71.78</v>
      </c>
      <c r="L465" s="75"/>
      <c r="M465" s="103">
        <f>$M$14</f>
        <v>11272</v>
      </c>
      <c r="N465" s="150"/>
      <c r="O465" s="150"/>
      <c r="P465" s="150"/>
      <c r="Q465" s="87"/>
      <c r="R465" s="48" t="s">
        <v>28</v>
      </c>
      <c r="S465" s="44">
        <v>4.5</v>
      </c>
      <c r="T465" s="46">
        <f>S465*57.47</f>
        <v>258.61500000000001</v>
      </c>
    </row>
    <row r="466" spans="1:20">
      <c r="A466" s="112" t="s">
        <v>538</v>
      </c>
      <c r="B466" s="62">
        <v>1827</v>
      </c>
      <c r="C466" s="63" t="s">
        <v>36</v>
      </c>
      <c r="D466" s="91" t="s">
        <v>31</v>
      </c>
      <c r="E466" s="92">
        <v>2</v>
      </c>
      <c r="F466" s="87"/>
      <c r="G466" s="9">
        <f>$G$16</f>
        <v>0.67</v>
      </c>
      <c r="H466" s="9">
        <f>$H$16</f>
        <v>0.45</v>
      </c>
      <c r="I466" s="9">
        <f t="shared" si="58"/>
        <v>1.61</v>
      </c>
      <c r="J466" s="9">
        <f t="shared" si="59"/>
        <v>1.08</v>
      </c>
      <c r="K466" s="9">
        <f t="shared" si="60"/>
        <v>2.6900000000000004</v>
      </c>
      <c r="L466" s="75"/>
      <c r="M466" s="103">
        <f>$M$16</f>
        <v>379</v>
      </c>
      <c r="N466" s="150"/>
      <c r="O466" s="150"/>
      <c r="P466" s="150"/>
      <c r="Q466" s="87"/>
      <c r="R466" s="129" t="s">
        <v>10</v>
      </c>
      <c r="S466" s="129"/>
      <c r="T466" s="47">
        <f>SUM(T463:T465)</f>
        <v>1471.232</v>
      </c>
    </row>
    <row r="467" spans="1:20">
      <c r="A467" s="112" t="s">
        <v>539</v>
      </c>
      <c r="B467" s="58">
        <v>5230</v>
      </c>
      <c r="C467" s="59" t="s">
        <v>39</v>
      </c>
      <c r="D467" s="90" t="s">
        <v>40</v>
      </c>
      <c r="E467" s="92">
        <v>3</v>
      </c>
      <c r="F467" s="87"/>
      <c r="G467" s="9">
        <f>$G$19</f>
        <v>59.47</v>
      </c>
      <c r="H467" s="9">
        <f>$H$19</f>
        <v>40.14</v>
      </c>
      <c r="I467" s="9">
        <f t="shared" si="58"/>
        <v>214.09</v>
      </c>
      <c r="J467" s="9">
        <f t="shared" si="59"/>
        <v>144.5</v>
      </c>
      <c r="K467" s="9">
        <f t="shared" si="60"/>
        <v>358.59000000000003</v>
      </c>
      <c r="L467" s="75"/>
      <c r="M467" s="102">
        <f>$M$19</f>
        <v>868</v>
      </c>
      <c r="N467" s="149"/>
      <c r="O467" s="149"/>
      <c r="P467" s="149"/>
      <c r="Q467" s="87"/>
      <c r="R467" s="83"/>
      <c r="S467" s="85"/>
      <c r="T467" s="84"/>
    </row>
    <row r="468" spans="1:20">
      <c r="A468" s="112" t="s">
        <v>540</v>
      </c>
      <c r="B468" s="58">
        <v>34254</v>
      </c>
      <c r="C468" s="59" t="s">
        <v>629</v>
      </c>
      <c r="D468" s="153" t="s">
        <v>148</v>
      </c>
      <c r="E468" s="92">
        <v>25</v>
      </c>
      <c r="F468" s="87"/>
      <c r="G468" s="9">
        <f>$G$21</f>
        <v>14.13</v>
      </c>
      <c r="H468" s="9">
        <f>$H$21</f>
        <v>9.5399999999999991</v>
      </c>
      <c r="I468" s="9">
        <f t="shared" si="58"/>
        <v>423.9</v>
      </c>
      <c r="J468" s="9">
        <f t="shared" si="59"/>
        <v>286.2</v>
      </c>
      <c r="K468" s="9">
        <f t="shared" si="60"/>
        <v>710.09999999999991</v>
      </c>
      <c r="L468" s="75"/>
      <c r="M468" s="103" t="str">
        <f>$M$21</f>
        <v>mercado</v>
      </c>
      <c r="N468" s="150"/>
      <c r="O468" s="150"/>
      <c r="P468" s="150"/>
      <c r="Q468" s="87"/>
      <c r="R468" s="83"/>
      <c r="S468" s="85"/>
      <c r="T468" s="84"/>
    </row>
    <row r="469" spans="1:20">
      <c r="A469" s="112" t="s">
        <v>541</v>
      </c>
      <c r="B469" s="58">
        <v>17031</v>
      </c>
      <c r="C469" s="59" t="s">
        <v>42</v>
      </c>
      <c r="D469" s="90" t="s">
        <v>31</v>
      </c>
      <c r="E469" s="92">
        <v>5</v>
      </c>
      <c r="F469" s="87"/>
      <c r="G469" s="9">
        <f>$G$23</f>
        <v>0.87</v>
      </c>
      <c r="H469" s="9">
        <f>$H$23</f>
        <v>0.59</v>
      </c>
      <c r="I469" s="9">
        <f t="shared" si="58"/>
        <v>5.22</v>
      </c>
      <c r="J469" s="9">
        <f t="shared" si="59"/>
        <v>3.54</v>
      </c>
      <c r="K469" s="9">
        <f t="shared" si="60"/>
        <v>8.76</v>
      </c>
      <c r="L469" s="75"/>
      <c r="M469" s="102" t="str">
        <f>$M$23</f>
        <v>mercado</v>
      </c>
      <c r="N469" s="149"/>
      <c r="O469" s="149"/>
      <c r="P469" s="149"/>
      <c r="Q469" s="87"/>
      <c r="R469" s="83"/>
      <c r="S469" s="85"/>
      <c r="T469" s="84"/>
    </row>
    <row r="470" spans="1:20">
      <c r="A470" s="112" t="s">
        <v>542</v>
      </c>
      <c r="B470" s="58">
        <v>6467</v>
      </c>
      <c r="C470" s="59" t="s">
        <v>51</v>
      </c>
      <c r="D470" s="90" t="s">
        <v>31</v>
      </c>
      <c r="E470" s="92">
        <v>3</v>
      </c>
      <c r="F470" s="87"/>
      <c r="G470" s="9">
        <f>$G$32</f>
        <v>4.07</v>
      </c>
      <c r="H470" s="9">
        <f>$H$32</f>
        <v>2.75</v>
      </c>
      <c r="I470" s="9">
        <f t="shared" si="58"/>
        <v>14.65</v>
      </c>
      <c r="J470" s="9">
        <f t="shared" si="59"/>
        <v>9.9</v>
      </c>
      <c r="K470" s="9">
        <f t="shared" si="60"/>
        <v>24.55</v>
      </c>
      <c r="L470" s="75"/>
      <c r="M470" s="102" t="str">
        <f>$M$32</f>
        <v>mercado</v>
      </c>
      <c r="N470" s="149"/>
      <c r="O470" s="149"/>
      <c r="P470" s="149"/>
      <c r="Q470" s="87"/>
      <c r="R470" s="83"/>
      <c r="S470" s="85"/>
      <c r="T470" s="84"/>
    </row>
    <row r="471" spans="1:20" s="87" customFormat="1">
      <c r="A471" s="112" t="s">
        <v>543</v>
      </c>
      <c r="B471" s="58">
        <v>6468</v>
      </c>
      <c r="C471" s="59" t="s">
        <v>52</v>
      </c>
      <c r="D471" s="90" t="s">
        <v>31</v>
      </c>
      <c r="E471" s="92">
        <v>1</v>
      </c>
      <c r="G471" s="9">
        <f>$G$33</f>
        <v>3.66</v>
      </c>
      <c r="H471" s="9">
        <f>$H$33</f>
        <v>2.4700000000000002</v>
      </c>
      <c r="I471" s="9">
        <f t="shared" si="58"/>
        <v>4.3899999999999997</v>
      </c>
      <c r="J471" s="9">
        <f t="shared" si="59"/>
        <v>2.96</v>
      </c>
      <c r="K471" s="9">
        <f t="shared" si="60"/>
        <v>7.35</v>
      </c>
      <c r="L471" s="75"/>
      <c r="M471" s="102" t="str">
        <f>$M$33</f>
        <v>mercado</v>
      </c>
      <c r="N471" s="149"/>
      <c r="O471" s="149"/>
      <c r="P471" s="149"/>
      <c r="R471" s="83"/>
      <c r="S471" s="85"/>
      <c r="T471" s="84"/>
    </row>
    <row r="472" spans="1:20" s="87" customFormat="1">
      <c r="A472" s="112" t="s">
        <v>544</v>
      </c>
      <c r="B472" s="58">
        <v>6469</v>
      </c>
      <c r="C472" s="59" t="s">
        <v>53</v>
      </c>
      <c r="D472" s="90" t="s">
        <v>31</v>
      </c>
      <c r="E472" s="92">
        <v>1</v>
      </c>
      <c r="G472" s="9">
        <f>$G$34</f>
        <v>3.76</v>
      </c>
      <c r="H472" s="9">
        <f>$H$34</f>
        <v>2.54</v>
      </c>
      <c r="I472" s="9">
        <f t="shared" si="58"/>
        <v>4.51</v>
      </c>
      <c r="J472" s="9">
        <f t="shared" si="59"/>
        <v>3.05</v>
      </c>
      <c r="K472" s="9">
        <f t="shared" si="60"/>
        <v>7.56</v>
      </c>
      <c r="L472" s="75"/>
      <c r="M472" s="103" t="str">
        <f>$M$34</f>
        <v>mercado</v>
      </c>
      <c r="N472" s="150"/>
      <c r="O472" s="150"/>
      <c r="P472" s="150"/>
      <c r="R472" s="83"/>
      <c r="S472" s="85"/>
      <c r="T472" s="84"/>
    </row>
    <row r="473" spans="1:20" s="87" customFormat="1">
      <c r="A473" s="112" t="s">
        <v>545</v>
      </c>
      <c r="B473" s="58">
        <v>21755</v>
      </c>
      <c r="C473" s="59" t="s">
        <v>55</v>
      </c>
      <c r="D473" s="90" t="s">
        <v>31</v>
      </c>
      <c r="E473" s="92">
        <v>1</v>
      </c>
      <c r="G473" s="9">
        <f>$G$36</f>
        <v>5.88</v>
      </c>
      <c r="H473" s="9">
        <f>$H$36</f>
        <v>3.97</v>
      </c>
      <c r="I473" s="9">
        <f t="shared" si="58"/>
        <v>7.06</v>
      </c>
      <c r="J473" s="9">
        <f t="shared" si="59"/>
        <v>4.76</v>
      </c>
      <c r="K473" s="9">
        <f t="shared" si="60"/>
        <v>11.82</v>
      </c>
      <c r="L473" s="75"/>
      <c r="M473" s="102" t="str">
        <f>$M$36</f>
        <v>mercado</v>
      </c>
      <c r="N473" s="149"/>
      <c r="O473" s="149"/>
      <c r="P473" s="149"/>
      <c r="R473" s="83"/>
      <c r="S473" s="85"/>
      <c r="T473" s="84"/>
    </row>
    <row r="474" spans="1:20">
      <c r="A474" s="112" t="s">
        <v>546</v>
      </c>
      <c r="B474" s="58">
        <v>6382</v>
      </c>
      <c r="C474" s="59" t="s">
        <v>109</v>
      </c>
      <c r="D474" s="90" t="s">
        <v>31</v>
      </c>
      <c r="E474" s="92">
        <v>1</v>
      </c>
      <c r="F474" s="87"/>
      <c r="G474" s="9">
        <f>$G$105</f>
        <v>2.4900000000000002</v>
      </c>
      <c r="H474" s="9">
        <f>$H$105</f>
        <v>1.68</v>
      </c>
      <c r="I474" s="9">
        <f t="shared" si="58"/>
        <v>2.99</v>
      </c>
      <c r="J474" s="9">
        <f t="shared" si="59"/>
        <v>2.02</v>
      </c>
      <c r="K474" s="9">
        <f t="shared" si="60"/>
        <v>5.01</v>
      </c>
      <c r="L474" s="75"/>
      <c r="M474" s="103" t="str">
        <f>$M$105</f>
        <v>mercado</v>
      </c>
      <c r="N474" s="150"/>
      <c r="O474" s="150"/>
      <c r="P474" s="150"/>
      <c r="Q474" s="87"/>
      <c r="R474" s="83"/>
      <c r="S474" s="85"/>
      <c r="T474" s="84"/>
    </row>
    <row r="475" spans="1:20">
      <c r="A475" s="112" t="s">
        <v>547</v>
      </c>
      <c r="B475" s="58">
        <v>5368</v>
      </c>
      <c r="C475" s="59" t="s">
        <v>110</v>
      </c>
      <c r="D475" s="153" t="s">
        <v>148</v>
      </c>
      <c r="E475" s="92">
        <v>2</v>
      </c>
      <c r="F475" s="87"/>
      <c r="G475" s="9">
        <f>$G$108</f>
        <v>5.17</v>
      </c>
      <c r="H475" s="9">
        <f>$H$108</f>
        <v>3.49</v>
      </c>
      <c r="I475" s="9">
        <f t="shared" si="58"/>
        <v>12.41</v>
      </c>
      <c r="J475" s="9">
        <f t="shared" si="59"/>
        <v>8.3800000000000008</v>
      </c>
      <c r="K475" s="9">
        <f t="shared" si="60"/>
        <v>20.79</v>
      </c>
      <c r="L475" s="75"/>
      <c r="M475" s="103">
        <f>$M$108</f>
        <v>937</v>
      </c>
      <c r="N475" s="150"/>
      <c r="O475" s="150"/>
      <c r="P475" s="150"/>
      <c r="Q475" s="87"/>
      <c r="R475" s="83"/>
      <c r="S475" s="85"/>
      <c r="T475" s="84"/>
    </row>
    <row r="476" spans="1:20">
      <c r="A476" s="112" t="s">
        <v>548</v>
      </c>
      <c r="B476" s="58">
        <v>255</v>
      </c>
      <c r="C476" s="59" t="s">
        <v>63</v>
      </c>
      <c r="D476" s="90" t="s">
        <v>31</v>
      </c>
      <c r="E476" s="92">
        <v>1</v>
      </c>
      <c r="F476" s="87"/>
      <c r="G476" s="9">
        <f>$G$44</f>
        <v>18</v>
      </c>
      <c r="H476" s="9">
        <f>$H$44</f>
        <v>12.15</v>
      </c>
      <c r="I476" s="9">
        <f t="shared" si="58"/>
        <v>21.6</v>
      </c>
      <c r="J476" s="9">
        <f t="shared" si="59"/>
        <v>14.58</v>
      </c>
      <c r="K476" s="9">
        <f t="shared" si="60"/>
        <v>36.18</v>
      </c>
      <c r="L476" s="75"/>
      <c r="M476" s="102">
        <f>$M$44</f>
        <v>404</v>
      </c>
      <c r="N476" s="149"/>
      <c r="O476" s="149"/>
      <c r="P476" s="149"/>
      <c r="Q476" s="87"/>
      <c r="R476" s="83"/>
      <c r="S476" s="85"/>
      <c r="T476" s="84"/>
    </row>
    <row r="477" spans="1:20">
      <c r="A477" s="112" t="s">
        <v>549</v>
      </c>
      <c r="B477" s="58">
        <v>256</v>
      </c>
      <c r="C477" s="59" t="s">
        <v>64</v>
      </c>
      <c r="D477" s="90" t="s">
        <v>31</v>
      </c>
      <c r="E477" s="92">
        <v>1</v>
      </c>
      <c r="F477" s="87"/>
      <c r="G477" s="9">
        <f>$G$45</f>
        <v>13.2</v>
      </c>
      <c r="H477" s="9">
        <f>$H$45</f>
        <v>8.91</v>
      </c>
      <c r="I477" s="9">
        <f t="shared" si="58"/>
        <v>15.84</v>
      </c>
      <c r="J477" s="9">
        <f t="shared" si="59"/>
        <v>10.69</v>
      </c>
      <c r="K477" s="9">
        <f t="shared" si="60"/>
        <v>26.53</v>
      </c>
      <c r="L477" s="75"/>
      <c r="M477" s="102">
        <f>$M$45</f>
        <v>20111</v>
      </c>
      <c r="N477" s="149"/>
      <c r="O477" s="149"/>
      <c r="P477" s="149"/>
      <c r="Q477" s="87"/>
      <c r="R477" s="83"/>
      <c r="S477" s="85"/>
      <c r="T477" s="84"/>
    </row>
    <row r="478" spans="1:20">
      <c r="A478" s="112" t="s">
        <v>550</v>
      </c>
      <c r="B478" s="58">
        <v>2167</v>
      </c>
      <c r="C478" s="59" t="s">
        <v>66</v>
      </c>
      <c r="D478" s="90" t="s">
        <v>31</v>
      </c>
      <c r="E478" s="92">
        <v>1</v>
      </c>
      <c r="F478" s="87"/>
      <c r="G478" s="9">
        <f>$G$47</f>
        <v>40.76</v>
      </c>
      <c r="H478" s="9">
        <f>$H$47</f>
        <v>27.51</v>
      </c>
      <c r="I478" s="9">
        <f t="shared" si="58"/>
        <v>48.91</v>
      </c>
      <c r="J478" s="9">
        <f t="shared" si="59"/>
        <v>33.01</v>
      </c>
      <c r="K478" s="9">
        <f t="shared" si="60"/>
        <v>81.919999999999987</v>
      </c>
      <c r="L478" s="75"/>
      <c r="M478" s="102">
        <f>$M$47</f>
        <v>3380</v>
      </c>
      <c r="N478" s="149"/>
      <c r="O478" s="149"/>
      <c r="P478" s="149"/>
      <c r="Q478" s="87"/>
      <c r="R478" s="83"/>
      <c r="S478" s="85"/>
      <c r="T478" s="84"/>
    </row>
    <row r="479" spans="1:20">
      <c r="A479" s="112" t="s">
        <v>551</v>
      </c>
      <c r="B479" s="58">
        <v>2242</v>
      </c>
      <c r="C479" s="59" t="s">
        <v>71</v>
      </c>
      <c r="D479" s="90" t="s">
        <v>31</v>
      </c>
      <c r="E479" s="92">
        <v>3</v>
      </c>
      <c r="F479" s="87"/>
      <c r="G479" s="9">
        <f>$G$52</f>
        <v>6.65</v>
      </c>
      <c r="H479" s="9">
        <f>$H$52</f>
        <v>4.49</v>
      </c>
      <c r="I479" s="9">
        <f t="shared" si="58"/>
        <v>23.94</v>
      </c>
      <c r="J479" s="9">
        <f t="shared" si="59"/>
        <v>16.16</v>
      </c>
      <c r="K479" s="9">
        <f t="shared" si="60"/>
        <v>40.1</v>
      </c>
      <c r="L479" s="75"/>
      <c r="M479" s="102" t="str">
        <f>$M$52</f>
        <v>mercado</v>
      </c>
      <c r="N479" s="149"/>
      <c r="O479" s="149"/>
      <c r="P479" s="149"/>
      <c r="Q479" s="87"/>
      <c r="R479" s="83"/>
      <c r="S479" s="85"/>
      <c r="T479" s="84"/>
    </row>
    <row r="480" spans="1:20">
      <c r="A480" s="112" t="s">
        <v>552</v>
      </c>
      <c r="B480" s="58">
        <v>1624</v>
      </c>
      <c r="C480" s="59" t="s">
        <v>76</v>
      </c>
      <c r="D480" s="90" t="s">
        <v>31</v>
      </c>
      <c r="E480" s="92">
        <v>1</v>
      </c>
      <c r="F480" s="87"/>
      <c r="G480" s="9">
        <f>$G$57</f>
        <v>7.51</v>
      </c>
      <c r="H480" s="9">
        <f>$H$57</f>
        <v>5.07</v>
      </c>
      <c r="I480" s="9">
        <f t="shared" si="58"/>
        <v>9.01</v>
      </c>
      <c r="J480" s="9">
        <f t="shared" si="59"/>
        <v>6.08</v>
      </c>
      <c r="K480" s="9">
        <f t="shared" si="60"/>
        <v>15.09</v>
      </c>
      <c r="L480" s="75"/>
      <c r="M480" s="102">
        <f>$M$57</f>
        <v>432</v>
      </c>
      <c r="N480" s="149"/>
      <c r="O480" s="149"/>
      <c r="P480" s="149"/>
      <c r="Q480" s="87"/>
      <c r="R480" s="83"/>
      <c r="S480" s="85"/>
      <c r="T480" s="84"/>
    </row>
    <row r="481" spans="1:20">
      <c r="A481" s="112" t="s">
        <v>553</v>
      </c>
      <c r="B481" s="58">
        <v>1625</v>
      </c>
      <c r="C481" s="59" t="s">
        <v>77</v>
      </c>
      <c r="D481" s="90" t="s">
        <v>31</v>
      </c>
      <c r="E481" s="92">
        <v>1</v>
      </c>
      <c r="F481" s="87"/>
      <c r="G481" s="81">
        <f>$G$58</f>
        <v>8.6300000000000008</v>
      </c>
      <c r="H481" s="82">
        <f>$H$58</f>
        <v>5.83</v>
      </c>
      <c r="I481" s="9">
        <f t="shared" si="58"/>
        <v>10.36</v>
      </c>
      <c r="J481" s="9">
        <f t="shared" si="59"/>
        <v>7</v>
      </c>
      <c r="K481" s="9">
        <f t="shared" si="60"/>
        <v>17.36</v>
      </c>
      <c r="L481" s="75"/>
      <c r="M481" s="103">
        <f>$M$58</f>
        <v>439</v>
      </c>
      <c r="N481" s="150"/>
      <c r="O481" s="150"/>
      <c r="P481" s="150"/>
      <c r="Q481" s="87"/>
      <c r="R481" s="83"/>
      <c r="S481" s="85"/>
      <c r="T481" s="84"/>
    </row>
    <row r="482" spans="1:20">
      <c r="A482" s="112" t="s">
        <v>554</v>
      </c>
      <c r="B482" s="58">
        <v>16525</v>
      </c>
      <c r="C482" s="59" t="s">
        <v>112</v>
      </c>
      <c r="D482" s="90" t="s">
        <v>31</v>
      </c>
      <c r="E482" s="92">
        <v>3</v>
      </c>
      <c r="F482" s="87"/>
      <c r="G482" s="9">
        <f>$G$116</f>
        <v>65.45</v>
      </c>
      <c r="H482" s="9">
        <f>$H$116</f>
        <v>44.18</v>
      </c>
      <c r="I482" s="9">
        <f t="shared" si="58"/>
        <v>235.62</v>
      </c>
      <c r="J482" s="9">
        <f t="shared" si="59"/>
        <v>159.05000000000001</v>
      </c>
      <c r="K482" s="9">
        <f t="shared" si="60"/>
        <v>394.67</v>
      </c>
      <c r="L482" s="75"/>
      <c r="M482" s="103">
        <f>$M$116</f>
        <v>4272</v>
      </c>
      <c r="N482" s="150"/>
      <c r="O482" s="150"/>
      <c r="P482" s="150"/>
      <c r="Q482" s="87"/>
      <c r="R482" s="83"/>
      <c r="S482" s="85"/>
      <c r="T482" s="84"/>
    </row>
    <row r="483" spans="1:20">
      <c r="A483" s="112" t="s">
        <v>555</v>
      </c>
      <c r="B483" s="58">
        <v>4800</v>
      </c>
      <c r="C483" s="59" t="s">
        <v>114</v>
      </c>
      <c r="D483" s="90" t="s">
        <v>31</v>
      </c>
      <c r="E483" s="92">
        <v>1</v>
      </c>
      <c r="F483" s="87"/>
      <c r="G483" s="9">
        <f>$G$118</f>
        <v>736.7</v>
      </c>
      <c r="H483" s="9">
        <f>$H$118</f>
        <v>497.27</v>
      </c>
      <c r="I483" s="9">
        <f t="shared" si="58"/>
        <v>884.04</v>
      </c>
      <c r="J483" s="9">
        <f t="shared" si="59"/>
        <v>596.72</v>
      </c>
      <c r="K483" s="9">
        <f t="shared" si="60"/>
        <v>1480.76</v>
      </c>
      <c r="L483" s="75"/>
      <c r="M483" s="103" t="str">
        <f>$M$118</f>
        <v>mercado</v>
      </c>
      <c r="N483" s="150"/>
      <c r="O483" s="150"/>
      <c r="P483" s="150"/>
      <c r="Q483" s="87"/>
      <c r="R483" s="83"/>
      <c r="S483" s="85"/>
      <c r="T483" s="84"/>
    </row>
    <row r="484" spans="1:20">
      <c r="A484" s="112" t="s">
        <v>556</v>
      </c>
      <c r="B484" s="58">
        <v>2153</v>
      </c>
      <c r="C484" s="59" t="s">
        <v>82</v>
      </c>
      <c r="D484" s="90" t="s">
        <v>31</v>
      </c>
      <c r="E484" s="92">
        <v>2</v>
      </c>
      <c r="F484" s="87"/>
      <c r="G484" s="9">
        <f>$G$63</f>
        <v>3.54</v>
      </c>
      <c r="H484" s="9">
        <f>$H$63</f>
        <v>2.39</v>
      </c>
      <c r="I484" s="9">
        <f t="shared" si="58"/>
        <v>8.5</v>
      </c>
      <c r="J484" s="9">
        <f t="shared" si="59"/>
        <v>5.74</v>
      </c>
      <c r="K484" s="9">
        <f t="shared" si="60"/>
        <v>14.24</v>
      </c>
      <c r="L484" s="75"/>
      <c r="M484" s="102">
        <f>$M$63</f>
        <v>7581</v>
      </c>
      <c r="N484" s="149"/>
      <c r="O484" s="149"/>
      <c r="P484" s="149"/>
      <c r="Q484" s="87"/>
      <c r="R484" s="83"/>
      <c r="S484" s="85"/>
      <c r="T484" s="84"/>
    </row>
    <row r="485" spans="1:20">
      <c r="A485" s="112" t="s">
        <v>557</v>
      </c>
      <c r="B485" s="58">
        <v>4751</v>
      </c>
      <c r="C485" s="59" t="s">
        <v>86</v>
      </c>
      <c r="D485" s="90" t="s">
        <v>31</v>
      </c>
      <c r="E485" s="92">
        <v>2</v>
      </c>
      <c r="F485" s="87"/>
      <c r="G485" s="9">
        <f>$G$67</f>
        <v>38.450000000000003</v>
      </c>
      <c r="H485" s="9">
        <f>$H$67</f>
        <v>25.95</v>
      </c>
      <c r="I485" s="9">
        <f t="shared" si="58"/>
        <v>92.28</v>
      </c>
      <c r="J485" s="9">
        <f t="shared" si="59"/>
        <v>62.28</v>
      </c>
      <c r="K485" s="9">
        <f t="shared" si="60"/>
        <v>154.56</v>
      </c>
      <c r="L485" s="75"/>
      <c r="M485" s="102" t="str">
        <f>$M$67</f>
        <v>mercado</v>
      </c>
      <c r="N485" s="149"/>
      <c r="O485" s="149"/>
      <c r="P485" s="149"/>
      <c r="Q485" s="87"/>
      <c r="R485" s="83"/>
      <c r="S485" s="85"/>
      <c r="T485" s="84"/>
    </row>
    <row r="486" spans="1:20">
      <c r="A486" s="19"/>
      <c r="B486" s="130" t="s">
        <v>4</v>
      </c>
      <c r="C486" s="131"/>
      <c r="D486" s="131"/>
      <c r="E486" s="132"/>
      <c r="F486" s="87"/>
      <c r="G486" s="26"/>
      <c r="H486" s="26"/>
      <c r="I486" s="9"/>
      <c r="J486" s="9"/>
      <c r="K486" s="9"/>
      <c r="L486" s="75"/>
      <c r="M486" s="101"/>
      <c r="N486" s="148"/>
      <c r="O486" s="148"/>
      <c r="P486" s="148"/>
      <c r="Q486" s="87"/>
      <c r="R486" s="87"/>
      <c r="S486" s="87"/>
      <c r="T486" s="87"/>
    </row>
    <row r="487" spans="1:20">
      <c r="A487" s="96" t="s">
        <v>558</v>
      </c>
      <c r="B487" s="68">
        <v>1827</v>
      </c>
      <c r="C487" s="67" t="s">
        <v>36</v>
      </c>
      <c r="D487" s="89" t="s">
        <v>31</v>
      </c>
      <c r="E487" s="89">
        <v>2</v>
      </c>
      <c r="F487" s="87"/>
      <c r="G487" s="9">
        <f>$G$16</f>
        <v>0.67</v>
      </c>
      <c r="H487" s="9">
        <f>$H$16</f>
        <v>0.45</v>
      </c>
      <c r="I487" s="9">
        <f t="shared" si="58"/>
        <v>1.61</v>
      </c>
      <c r="J487" s="9">
        <f t="shared" si="59"/>
        <v>1.08</v>
      </c>
      <c r="K487" s="9">
        <f t="shared" si="60"/>
        <v>2.6900000000000004</v>
      </c>
      <c r="L487" s="75"/>
      <c r="M487" s="103">
        <f>$M$16</f>
        <v>379</v>
      </c>
      <c r="N487" s="150"/>
      <c r="O487" s="150"/>
      <c r="P487" s="150"/>
      <c r="Q487" s="87"/>
      <c r="R487" s="87"/>
      <c r="S487" s="87"/>
      <c r="T487" s="87"/>
    </row>
    <row r="488" spans="1:20" s="66" customFormat="1" ht="25.5">
      <c r="A488" s="126" t="s">
        <v>559</v>
      </c>
      <c r="B488" s="68">
        <v>7486</v>
      </c>
      <c r="C488" s="67" t="s">
        <v>149</v>
      </c>
      <c r="D488" s="117" t="s">
        <v>31</v>
      </c>
      <c r="E488" s="117">
        <v>1</v>
      </c>
      <c r="G488" s="64">
        <f>$G$71</f>
        <v>0</v>
      </c>
      <c r="H488" s="65">
        <f>$H$71</f>
        <v>18.7</v>
      </c>
      <c r="I488" s="64">
        <f t="shared" si="58"/>
        <v>0</v>
      </c>
      <c r="J488" s="64">
        <f t="shared" si="59"/>
        <v>22.44</v>
      </c>
      <c r="K488" s="64">
        <f t="shared" si="60"/>
        <v>22.44</v>
      </c>
      <c r="L488" s="77"/>
      <c r="M488" s="102" t="str">
        <f>$M$71</f>
        <v>mercado</v>
      </c>
      <c r="N488" s="149"/>
      <c r="O488" s="149"/>
      <c r="P488" s="149"/>
    </row>
    <row r="489" spans="1:20">
      <c r="A489" s="113" t="s">
        <v>560</v>
      </c>
      <c r="B489" s="62">
        <v>22862</v>
      </c>
      <c r="C489" s="57" t="s">
        <v>93</v>
      </c>
      <c r="D489" s="127" t="s">
        <v>148</v>
      </c>
      <c r="E489" s="92">
        <v>5</v>
      </c>
      <c r="F489" s="87"/>
      <c r="G489" s="9">
        <f>$G$72</f>
        <v>0.81</v>
      </c>
      <c r="H489" s="23">
        <f>$H$72</f>
        <v>0.55000000000000004</v>
      </c>
      <c r="I489" s="9">
        <f t="shared" si="58"/>
        <v>4.8600000000000003</v>
      </c>
      <c r="J489" s="9">
        <f t="shared" si="59"/>
        <v>3.3</v>
      </c>
      <c r="K489" s="9">
        <f t="shared" si="60"/>
        <v>8.16</v>
      </c>
      <c r="L489" s="75"/>
      <c r="M489" s="102">
        <f>$M$72</f>
        <v>1013</v>
      </c>
      <c r="N489" s="149"/>
      <c r="O489" s="149"/>
      <c r="P489" s="149"/>
      <c r="Q489" s="87"/>
      <c r="R489" s="87"/>
      <c r="S489" s="87"/>
      <c r="T489" s="87"/>
    </row>
    <row r="490" spans="1:20">
      <c r="A490" s="113" t="s">
        <v>561</v>
      </c>
      <c r="B490" s="62">
        <v>22863</v>
      </c>
      <c r="C490" s="57" t="s">
        <v>94</v>
      </c>
      <c r="D490" s="127" t="s">
        <v>148</v>
      </c>
      <c r="E490" s="92">
        <v>5</v>
      </c>
      <c r="F490" s="87"/>
      <c r="G490" s="9">
        <f>$G$73</f>
        <v>0.81</v>
      </c>
      <c r="H490" s="23">
        <f>$H$73</f>
        <v>0.55000000000000004</v>
      </c>
      <c r="I490" s="9">
        <f t="shared" si="58"/>
        <v>4.8600000000000003</v>
      </c>
      <c r="J490" s="9">
        <f t="shared" si="59"/>
        <v>3.3</v>
      </c>
      <c r="K490" s="9">
        <f t="shared" si="60"/>
        <v>8.16</v>
      </c>
      <c r="L490" s="75"/>
      <c r="M490" s="102">
        <f>$M$73</f>
        <v>1013</v>
      </c>
      <c r="N490" s="149"/>
      <c r="O490" s="149"/>
      <c r="P490" s="149"/>
      <c r="Q490" s="87"/>
      <c r="R490" s="87"/>
      <c r="S490" s="87"/>
      <c r="T490" s="87"/>
    </row>
    <row r="491" spans="1:20" s="87" customFormat="1">
      <c r="A491" s="113" t="s">
        <v>562</v>
      </c>
      <c r="B491" s="62">
        <v>6387</v>
      </c>
      <c r="C491" s="57" t="s">
        <v>97</v>
      </c>
      <c r="D491" s="92" t="s">
        <v>31</v>
      </c>
      <c r="E491" s="92">
        <v>1</v>
      </c>
      <c r="G491" s="9">
        <f>$G$78</f>
        <v>3.44</v>
      </c>
      <c r="H491" s="23">
        <f>$H$78</f>
        <v>2.3199999999999998</v>
      </c>
      <c r="I491" s="9">
        <f t="shared" si="58"/>
        <v>4.13</v>
      </c>
      <c r="J491" s="9">
        <f t="shared" si="59"/>
        <v>2.78</v>
      </c>
      <c r="K491" s="9">
        <f t="shared" si="60"/>
        <v>6.91</v>
      </c>
      <c r="L491" s="75"/>
      <c r="M491" s="102" t="str">
        <f>$M$78</f>
        <v>mercado</v>
      </c>
      <c r="N491" s="149"/>
      <c r="O491" s="149"/>
      <c r="P491" s="149"/>
    </row>
    <row r="492" spans="1:20" s="87" customFormat="1">
      <c r="A492" s="113" t="s">
        <v>563</v>
      </c>
      <c r="B492" s="62">
        <v>18530</v>
      </c>
      <c r="C492" s="57" t="s">
        <v>98</v>
      </c>
      <c r="D492" s="92" t="s">
        <v>31</v>
      </c>
      <c r="E492" s="92">
        <v>1</v>
      </c>
      <c r="G492" s="9">
        <f>$G$79</f>
        <v>3.73</v>
      </c>
      <c r="H492" s="23">
        <f>$H$79</f>
        <v>2.52</v>
      </c>
      <c r="I492" s="9">
        <f t="shared" si="58"/>
        <v>4.4800000000000004</v>
      </c>
      <c r="J492" s="9">
        <f t="shared" si="59"/>
        <v>3.02</v>
      </c>
      <c r="K492" s="9">
        <f t="shared" si="60"/>
        <v>7.5</v>
      </c>
      <c r="L492" s="75"/>
      <c r="M492" s="102" t="str">
        <f>$M$79</f>
        <v>mercado</v>
      </c>
      <c r="N492" s="149"/>
      <c r="O492" s="149"/>
      <c r="P492" s="149"/>
    </row>
    <row r="493" spans="1:20">
      <c r="A493" s="113" t="s">
        <v>564</v>
      </c>
      <c r="B493" s="62">
        <v>17076</v>
      </c>
      <c r="C493" s="57" t="s">
        <v>99</v>
      </c>
      <c r="D493" s="92" t="s">
        <v>31</v>
      </c>
      <c r="E493" s="92">
        <v>1</v>
      </c>
      <c r="F493" s="87"/>
      <c r="G493" s="9">
        <f>$G$80</f>
        <v>34.549999999999997</v>
      </c>
      <c r="H493" s="23">
        <f>$H$80</f>
        <v>23.32</v>
      </c>
      <c r="I493" s="9">
        <f t="shared" si="58"/>
        <v>41.46</v>
      </c>
      <c r="J493" s="9">
        <f t="shared" si="59"/>
        <v>27.98</v>
      </c>
      <c r="K493" s="9">
        <f t="shared" si="60"/>
        <v>69.44</v>
      </c>
      <c r="L493" s="75"/>
      <c r="M493" s="102">
        <f>$M$80</f>
        <v>12216</v>
      </c>
      <c r="N493" s="149"/>
      <c r="O493" s="149"/>
      <c r="P493" s="149"/>
      <c r="Q493" s="87"/>
      <c r="R493" s="87"/>
      <c r="S493" s="87"/>
      <c r="T493" s="87"/>
    </row>
    <row r="494" spans="1:20" s="66" customFormat="1" ht="38.25">
      <c r="A494" s="126" t="s">
        <v>565</v>
      </c>
      <c r="B494" s="68">
        <v>18439</v>
      </c>
      <c r="C494" s="114" t="s">
        <v>150</v>
      </c>
      <c r="D494" s="117" t="s">
        <v>31</v>
      </c>
      <c r="E494" s="117">
        <v>1</v>
      </c>
      <c r="G494" s="64">
        <f>$G$81</f>
        <v>0</v>
      </c>
      <c r="H494" s="65">
        <f>$H$81</f>
        <v>67.03</v>
      </c>
      <c r="I494" s="64">
        <f t="shared" si="58"/>
        <v>0</v>
      </c>
      <c r="J494" s="64">
        <f t="shared" si="59"/>
        <v>80.44</v>
      </c>
      <c r="K494" s="64">
        <f t="shared" si="60"/>
        <v>80.44</v>
      </c>
      <c r="L494" s="77"/>
      <c r="M494" s="102" t="str">
        <f>$M$81</f>
        <v>mercado</v>
      </c>
      <c r="N494" s="149"/>
      <c r="O494" s="149"/>
      <c r="P494" s="149"/>
    </row>
    <row r="495" spans="1:20">
      <c r="A495" s="113" t="s">
        <v>566</v>
      </c>
      <c r="B495" s="62">
        <v>1624</v>
      </c>
      <c r="C495" s="57" t="s">
        <v>76</v>
      </c>
      <c r="D495" s="92" t="s">
        <v>31</v>
      </c>
      <c r="E495" s="92">
        <v>2</v>
      </c>
      <c r="F495" s="87"/>
      <c r="G495" s="9">
        <f>$G$57</f>
        <v>7.51</v>
      </c>
      <c r="H495" s="9">
        <f>$H$57</f>
        <v>5.07</v>
      </c>
      <c r="I495" s="9">
        <f t="shared" si="58"/>
        <v>18.02</v>
      </c>
      <c r="J495" s="9">
        <f t="shared" si="59"/>
        <v>12.17</v>
      </c>
      <c r="K495" s="9">
        <f t="shared" si="60"/>
        <v>30.189999999999998</v>
      </c>
      <c r="L495" s="75"/>
      <c r="M495" s="102">
        <f>$M$57</f>
        <v>432</v>
      </c>
      <c r="N495" s="149"/>
      <c r="O495" s="149"/>
      <c r="P495" s="149"/>
      <c r="Q495" s="87"/>
      <c r="R495" s="87"/>
      <c r="S495" s="87"/>
      <c r="T495" s="87"/>
    </row>
    <row r="496" spans="1:20">
      <c r="A496" s="113" t="s">
        <v>567</v>
      </c>
      <c r="B496" s="62">
        <v>24446</v>
      </c>
      <c r="C496" s="57" t="s">
        <v>103</v>
      </c>
      <c r="D496" s="92" t="s">
        <v>31</v>
      </c>
      <c r="E496" s="92">
        <v>1</v>
      </c>
      <c r="F496" s="87"/>
      <c r="G496" s="81">
        <f>$G$85</f>
        <v>17.170000000000002</v>
      </c>
      <c r="H496" s="82">
        <f>$H$85</f>
        <v>11.59</v>
      </c>
      <c r="I496" s="9">
        <f t="shared" si="58"/>
        <v>20.6</v>
      </c>
      <c r="J496" s="9">
        <f t="shared" si="59"/>
        <v>13.91</v>
      </c>
      <c r="K496" s="9">
        <f t="shared" si="60"/>
        <v>34.510000000000005</v>
      </c>
      <c r="L496" s="75"/>
      <c r="M496" s="102">
        <f>$M$85</f>
        <v>2510</v>
      </c>
      <c r="N496" s="149"/>
      <c r="O496" s="149"/>
      <c r="P496" s="149"/>
      <c r="Q496" s="87"/>
      <c r="R496" s="87"/>
      <c r="S496" s="87"/>
      <c r="T496" s="87"/>
    </row>
    <row r="497" spans="1:20">
      <c r="A497" s="19"/>
      <c r="B497" s="11"/>
      <c r="C497" s="12" t="s">
        <v>10</v>
      </c>
      <c r="D497" s="13"/>
      <c r="E497" s="13"/>
      <c r="F497" s="13"/>
      <c r="G497" s="27"/>
      <c r="H497" s="28"/>
      <c r="I497" s="29">
        <f>SUM(I464:I496)</f>
        <v>2190.4100000000003</v>
      </c>
      <c r="J497" s="29">
        <f>SUM(J464:J496)</f>
        <v>1581.52</v>
      </c>
      <c r="K497" s="29">
        <f t="shared" si="60"/>
        <v>3771.9300000000003</v>
      </c>
      <c r="L497" s="78"/>
      <c r="Q497" s="87"/>
      <c r="R497" s="87"/>
      <c r="S497" s="87"/>
      <c r="T497" s="87"/>
    </row>
    <row r="498" spans="1:20" s="87" customFormat="1" ht="9" customHeight="1">
      <c r="A498" s="108"/>
      <c r="B498" s="109"/>
      <c r="C498" s="110"/>
      <c r="D498" s="109"/>
      <c r="E498" s="109"/>
      <c r="F498" s="109"/>
      <c r="G498" s="78"/>
      <c r="H498" s="78"/>
      <c r="I498" s="78"/>
      <c r="J498" s="78"/>
      <c r="K498" s="78"/>
      <c r="L498" s="78"/>
      <c r="M498" s="100"/>
      <c r="N498" s="100"/>
      <c r="O498" s="100"/>
      <c r="P498" s="100"/>
    </row>
    <row r="499" spans="1:20" s="87" customFormat="1">
      <c r="A499" s="99">
        <v>12</v>
      </c>
      <c r="B499" s="3" t="s">
        <v>144</v>
      </c>
      <c r="C499" s="3"/>
      <c r="D499" s="3"/>
      <c r="E499" s="3"/>
      <c r="G499" s="134" t="s">
        <v>9</v>
      </c>
      <c r="H499" s="134"/>
      <c r="I499" s="134"/>
      <c r="J499" s="134"/>
      <c r="K499" s="134"/>
      <c r="L499" s="80"/>
      <c r="M499" s="135" t="s">
        <v>15</v>
      </c>
      <c r="N499" s="148"/>
      <c r="O499" s="148"/>
      <c r="P499" s="148"/>
    </row>
    <row r="500" spans="1:20" s="87" customFormat="1">
      <c r="A500" s="99"/>
      <c r="B500" s="3" t="s">
        <v>117</v>
      </c>
      <c r="C500" s="3"/>
      <c r="D500" s="3"/>
      <c r="E500" s="3"/>
      <c r="G500" s="138" t="s">
        <v>5</v>
      </c>
      <c r="H500" s="138"/>
      <c r="I500" s="138" t="s">
        <v>8</v>
      </c>
      <c r="J500" s="138"/>
      <c r="K500" s="138" t="s">
        <v>8</v>
      </c>
      <c r="L500" s="76"/>
      <c r="M500" s="136"/>
      <c r="N500" s="148"/>
      <c r="O500" s="148"/>
      <c r="P500" s="148"/>
    </row>
    <row r="501" spans="1:20" s="87" customFormat="1" ht="30">
      <c r="A501" s="99"/>
      <c r="B501" s="22" t="s">
        <v>14</v>
      </c>
      <c r="C501" s="2" t="s">
        <v>0</v>
      </c>
      <c r="D501" s="2" t="s">
        <v>1</v>
      </c>
      <c r="E501" s="2" t="s">
        <v>2</v>
      </c>
      <c r="G501" s="98" t="s">
        <v>6</v>
      </c>
      <c r="H501" s="98" t="s">
        <v>7</v>
      </c>
      <c r="I501" s="98" t="s">
        <v>6</v>
      </c>
      <c r="J501" s="98" t="s">
        <v>7</v>
      </c>
      <c r="K501" s="138"/>
      <c r="L501" s="76"/>
      <c r="M501" s="137"/>
      <c r="N501" s="148"/>
      <c r="O501" s="148"/>
      <c r="P501" s="148"/>
    </row>
    <row r="502" spans="1:20" s="87" customFormat="1">
      <c r="A502" s="99"/>
      <c r="B502" s="128" t="s">
        <v>3</v>
      </c>
      <c r="C502" s="128"/>
      <c r="D502" s="128"/>
      <c r="E502" s="128"/>
      <c r="G502" s="31"/>
      <c r="H502" s="31"/>
      <c r="I502" s="31"/>
      <c r="J502" s="31"/>
      <c r="K502" s="31"/>
      <c r="L502" s="76"/>
      <c r="M502" s="101"/>
      <c r="N502" s="148"/>
      <c r="O502" s="148"/>
      <c r="P502" s="148"/>
      <c r="R502" s="44" t="s">
        <v>26</v>
      </c>
      <c r="S502" s="45">
        <v>8.86</v>
      </c>
      <c r="T502" s="46">
        <f>S502*57.47</f>
        <v>509.18419999999998</v>
      </c>
    </row>
    <row r="503" spans="1:20" s="87" customFormat="1">
      <c r="A503" s="99" t="s">
        <v>568</v>
      </c>
      <c r="B503" s="58">
        <v>23151</v>
      </c>
      <c r="C503" s="59" t="s">
        <v>30</v>
      </c>
      <c r="D503" s="90" t="s">
        <v>31</v>
      </c>
      <c r="E503" s="92">
        <v>6</v>
      </c>
      <c r="G503" s="9">
        <f>$G$11</f>
        <v>0.92</v>
      </c>
      <c r="H503" s="23">
        <f>$H$11</f>
        <v>0.62</v>
      </c>
      <c r="I503" s="9">
        <f>ROUND(E503*G503*1.2,2)</f>
        <v>6.62</v>
      </c>
      <c r="J503" s="9">
        <f>ROUND(E503*H503*1.2,2)</f>
        <v>4.46</v>
      </c>
      <c r="K503" s="9">
        <f>I503+J503</f>
        <v>11.08</v>
      </c>
      <c r="L503" s="75"/>
      <c r="M503" s="101">
        <f>$M$11</f>
        <v>412</v>
      </c>
      <c r="N503" s="148"/>
      <c r="O503" s="148"/>
      <c r="P503" s="148"/>
      <c r="R503" s="44" t="s">
        <v>27</v>
      </c>
      <c r="S503" s="45"/>
      <c r="T503" s="46">
        <f>S503*290.8</f>
        <v>0</v>
      </c>
    </row>
    <row r="504" spans="1:20" s="87" customFormat="1">
      <c r="A504" s="112" t="s">
        <v>569</v>
      </c>
      <c r="B504" s="58">
        <v>6154</v>
      </c>
      <c r="C504" s="59" t="s">
        <v>34</v>
      </c>
      <c r="D504" s="90" t="s">
        <v>31</v>
      </c>
      <c r="E504" s="92">
        <v>2</v>
      </c>
      <c r="G504" s="9">
        <f>$G$14</f>
        <v>5.95</v>
      </c>
      <c r="H504" s="9">
        <f>$H$14</f>
        <v>4.0199999999999996</v>
      </c>
      <c r="I504" s="9">
        <f t="shared" ref="I504:I531" si="61">ROUND(E504*G504*1.2,2)</f>
        <v>14.28</v>
      </c>
      <c r="J504" s="9">
        <f t="shared" ref="J504:J531" si="62">ROUND(E504*H504*1.2,2)</f>
        <v>9.65</v>
      </c>
      <c r="K504" s="9">
        <f t="shared" ref="K504:K532" si="63">I504+J504</f>
        <v>23.93</v>
      </c>
      <c r="L504" s="75"/>
      <c r="M504" s="103">
        <f>$M$14</f>
        <v>11272</v>
      </c>
      <c r="N504" s="150"/>
      <c r="O504" s="150"/>
      <c r="P504" s="150"/>
      <c r="R504" s="48" t="s">
        <v>28</v>
      </c>
      <c r="S504" s="44">
        <v>4.5</v>
      </c>
      <c r="T504" s="46">
        <f>S504*57.47</f>
        <v>258.61500000000001</v>
      </c>
    </row>
    <row r="505" spans="1:20" s="87" customFormat="1">
      <c r="A505" s="112" t="s">
        <v>570</v>
      </c>
      <c r="B505" s="62">
        <v>1827</v>
      </c>
      <c r="C505" s="63" t="s">
        <v>36</v>
      </c>
      <c r="D505" s="91" t="s">
        <v>31</v>
      </c>
      <c r="E505" s="92">
        <v>1</v>
      </c>
      <c r="G505" s="9">
        <f>$G$16</f>
        <v>0.67</v>
      </c>
      <c r="H505" s="9">
        <f>$H$16</f>
        <v>0.45</v>
      </c>
      <c r="I505" s="9">
        <f t="shared" si="61"/>
        <v>0.8</v>
      </c>
      <c r="J505" s="9">
        <f t="shared" si="62"/>
        <v>0.54</v>
      </c>
      <c r="K505" s="9">
        <f t="shared" si="63"/>
        <v>1.34</v>
      </c>
      <c r="L505" s="75"/>
      <c r="M505" s="103">
        <f>$M$16</f>
        <v>379</v>
      </c>
      <c r="N505" s="150"/>
      <c r="O505" s="150"/>
      <c r="P505" s="150"/>
      <c r="R505" s="129" t="s">
        <v>10</v>
      </c>
      <c r="S505" s="129"/>
      <c r="T505" s="47">
        <f>SUM(T502:T504)</f>
        <v>767.79919999999993</v>
      </c>
    </row>
    <row r="506" spans="1:20" s="87" customFormat="1">
      <c r="A506" s="112" t="s">
        <v>571</v>
      </c>
      <c r="B506" s="58">
        <v>5230</v>
      </c>
      <c r="C506" s="59" t="s">
        <v>39</v>
      </c>
      <c r="D506" s="90" t="s">
        <v>40</v>
      </c>
      <c r="E506" s="92">
        <v>3</v>
      </c>
      <c r="G506" s="9">
        <f>$G$19</f>
        <v>59.47</v>
      </c>
      <c r="H506" s="9">
        <f>$H$19</f>
        <v>40.14</v>
      </c>
      <c r="I506" s="9">
        <f t="shared" si="61"/>
        <v>214.09</v>
      </c>
      <c r="J506" s="9">
        <f t="shared" si="62"/>
        <v>144.5</v>
      </c>
      <c r="K506" s="9">
        <f t="shared" si="63"/>
        <v>358.59000000000003</v>
      </c>
      <c r="L506" s="75"/>
      <c r="M506" s="102">
        <f>$M$19</f>
        <v>868</v>
      </c>
      <c r="N506" s="149"/>
      <c r="O506" s="149"/>
      <c r="P506" s="149"/>
      <c r="R506" s="83"/>
      <c r="S506" s="85"/>
      <c r="T506" s="84"/>
    </row>
    <row r="507" spans="1:20" s="87" customFormat="1">
      <c r="A507" s="112" t="s">
        <v>572</v>
      </c>
      <c r="B507" s="58">
        <v>17924</v>
      </c>
      <c r="C507" s="59" t="s">
        <v>147</v>
      </c>
      <c r="D507" s="153" t="s">
        <v>148</v>
      </c>
      <c r="E507" s="92">
        <v>20</v>
      </c>
      <c r="G507" s="9">
        <v>5.45</v>
      </c>
      <c r="H507" s="23">
        <f t="shared" ref="H507" si="64">ROUND(G507*$W$8,2)</f>
        <v>3.68</v>
      </c>
      <c r="I507" s="9">
        <f t="shared" si="61"/>
        <v>130.80000000000001</v>
      </c>
      <c r="J507" s="9">
        <f t="shared" si="62"/>
        <v>88.32</v>
      </c>
      <c r="K507" s="9">
        <f t="shared" si="63"/>
        <v>219.12</v>
      </c>
      <c r="L507" s="75"/>
      <c r="M507" s="103" t="s">
        <v>631</v>
      </c>
      <c r="N507" s="150"/>
      <c r="O507" s="150"/>
      <c r="P507" s="150"/>
      <c r="R507" s="83"/>
      <c r="S507" s="85"/>
      <c r="T507" s="84"/>
    </row>
    <row r="508" spans="1:20" s="87" customFormat="1">
      <c r="A508" s="112" t="s">
        <v>573</v>
      </c>
      <c r="B508" s="58">
        <v>17031</v>
      </c>
      <c r="C508" s="59" t="s">
        <v>42</v>
      </c>
      <c r="D508" s="90" t="s">
        <v>31</v>
      </c>
      <c r="E508" s="92">
        <v>2</v>
      </c>
      <c r="G508" s="9">
        <f>$G$23</f>
        <v>0.87</v>
      </c>
      <c r="H508" s="9">
        <f>$H$23</f>
        <v>0.59</v>
      </c>
      <c r="I508" s="9">
        <f t="shared" si="61"/>
        <v>2.09</v>
      </c>
      <c r="J508" s="9">
        <f t="shared" si="62"/>
        <v>1.42</v>
      </c>
      <c r="K508" s="9">
        <f t="shared" si="63"/>
        <v>3.51</v>
      </c>
      <c r="L508" s="75"/>
      <c r="M508" s="102" t="str">
        <f>$M$23</f>
        <v>mercado</v>
      </c>
      <c r="N508" s="149"/>
      <c r="O508" s="149"/>
      <c r="P508" s="149"/>
      <c r="R508" s="83"/>
      <c r="S508" s="85"/>
      <c r="T508" s="84"/>
    </row>
    <row r="509" spans="1:20" s="87" customFormat="1">
      <c r="A509" s="112" t="s">
        <v>574</v>
      </c>
      <c r="B509" s="58">
        <v>2001</v>
      </c>
      <c r="C509" s="59" t="s">
        <v>96</v>
      </c>
      <c r="D509" s="90" t="s">
        <v>31</v>
      </c>
      <c r="E509" s="92">
        <v>1</v>
      </c>
      <c r="G509" s="9">
        <f>$G$129</f>
        <v>24.07</v>
      </c>
      <c r="H509" s="9">
        <f>$H$129</f>
        <v>16.25</v>
      </c>
      <c r="I509" s="9">
        <f t="shared" si="61"/>
        <v>28.88</v>
      </c>
      <c r="J509" s="9">
        <f t="shared" si="62"/>
        <v>19.5</v>
      </c>
      <c r="K509" s="9">
        <f t="shared" si="63"/>
        <v>48.379999999999995</v>
      </c>
      <c r="L509" s="75"/>
      <c r="M509" s="103" t="str">
        <f>$M$129</f>
        <v>mercado</v>
      </c>
      <c r="N509" s="150"/>
      <c r="O509" s="150"/>
      <c r="P509" s="150"/>
      <c r="R509" s="83"/>
      <c r="S509" s="85"/>
      <c r="T509" s="84"/>
    </row>
    <row r="510" spans="1:20" s="87" customFormat="1">
      <c r="A510" s="112" t="s">
        <v>575</v>
      </c>
      <c r="B510" s="58">
        <v>6467</v>
      </c>
      <c r="C510" s="59" t="s">
        <v>51</v>
      </c>
      <c r="D510" s="90" t="s">
        <v>31</v>
      </c>
      <c r="E510" s="92">
        <v>1</v>
      </c>
      <c r="G510" s="9">
        <f>$G$32</f>
        <v>4.07</v>
      </c>
      <c r="H510" s="9">
        <f>$H$32</f>
        <v>2.75</v>
      </c>
      <c r="I510" s="9">
        <f t="shared" si="61"/>
        <v>4.88</v>
      </c>
      <c r="J510" s="9">
        <f t="shared" si="62"/>
        <v>3.3</v>
      </c>
      <c r="K510" s="9">
        <f t="shared" si="63"/>
        <v>8.18</v>
      </c>
      <c r="L510" s="75"/>
      <c r="M510" s="102" t="str">
        <f>$M$32</f>
        <v>mercado</v>
      </c>
      <c r="N510" s="149"/>
      <c r="O510" s="149"/>
      <c r="P510" s="149"/>
      <c r="R510" s="83"/>
      <c r="S510" s="85"/>
      <c r="T510" s="84"/>
    </row>
    <row r="511" spans="1:20" s="87" customFormat="1">
      <c r="A511" s="112" t="s">
        <v>576</v>
      </c>
      <c r="B511" s="58">
        <v>6469</v>
      </c>
      <c r="C511" s="59" t="s">
        <v>53</v>
      </c>
      <c r="D511" s="90" t="s">
        <v>31</v>
      </c>
      <c r="E511" s="92">
        <v>1</v>
      </c>
      <c r="G511" s="9">
        <f>$G$34</f>
        <v>3.76</v>
      </c>
      <c r="H511" s="9">
        <f>$H$34</f>
        <v>2.54</v>
      </c>
      <c r="I511" s="9">
        <f t="shared" si="61"/>
        <v>4.51</v>
      </c>
      <c r="J511" s="9">
        <f t="shared" si="62"/>
        <v>3.05</v>
      </c>
      <c r="K511" s="9">
        <f t="shared" si="63"/>
        <v>7.56</v>
      </c>
      <c r="L511" s="75"/>
      <c r="M511" s="103" t="str">
        <f>$M$34</f>
        <v>mercado</v>
      </c>
      <c r="N511" s="150"/>
      <c r="O511" s="150"/>
      <c r="P511" s="150"/>
      <c r="R511" s="83"/>
      <c r="S511" s="85"/>
      <c r="T511" s="84"/>
    </row>
    <row r="512" spans="1:20" s="87" customFormat="1">
      <c r="A512" s="112" t="s">
        <v>577</v>
      </c>
      <c r="B512" s="58">
        <v>21755</v>
      </c>
      <c r="C512" s="59" t="s">
        <v>55</v>
      </c>
      <c r="D512" s="90" t="s">
        <v>31</v>
      </c>
      <c r="E512" s="92">
        <v>1</v>
      </c>
      <c r="G512" s="9">
        <f>$G$36</f>
        <v>5.88</v>
      </c>
      <c r="H512" s="9">
        <f>$H$36</f>
        <v>3.97</v>
      </c>
      <c r="I512" s="9">
        <f t="shared" si="61"/>
        <v>7.06</v>
      </c>
      <c r="J512" s="9">
        <f t="shared" si="62"/>
        <v>4.76</v>
      </c>
      <c r="K512" s="9">
        <f t="shared" si="63"/>
        <v>11.82</v>
      </c>
      <c r="L512" s="75"/>
      <c r="M512" s="102" t="str">
        <f>$M$36</f>
        <v>mercado</v>
      </c>
      <c r="N512" s="149"/>
      <c r="O512" s="149"/>
      <c r="P512" s="149"/>
      <c r="R512" s="83"/>
      <c r="S512" s="85"/>
      <c r="T512" s="84"/>
    </row>
    <row r="513" spans="1:20" s="87" customFormat="1">
      <c r="A513" s="112" t="s">
        <v>578</v>
      </c>
      <c r="B513" s="58">
        <v>18532</v>
      </c>
      <c r="C513" s="59" t="s">
        <v>57</v>
      </c>
      <c r="D513" s="90" t="s">
        <v>31</v>
      </c>
      <c r="E513" s="92">
        <v>1</v>
      </c>
      <c r="G513" s="9">
        <f>$G$38</f>
        <v>8.0500000000000007</v>
      </c>
      <c r="H513" s="9">
        <f>$H$38</f>
        <v>5.43</v>
      </c>
      <c r="I513" s="9">
        <f t="shared" si="61"/>
        <v>9.66</v>
      </c>
      <c r="J513" s="9">
        <f t="shared" si="62"/>
        <v>6.52</v>
      </c>
      <c r="K513" s="9">
        <f t="shared" si="63"/>
        <v>16.18</v>
      </c>
      <c r="L513" s="75"/>
      <c r="M513" s="102" t="str">
        <f>$M$38</f>
        <v>mercado</v>
      </c>
      <c r="N513" s="149"/>
      <c r="O513" s="149"/>
      <c r="P513" s="149"/>
      <c r="R513" s="83"/>
      <c r="S513" s="85"/>
      <c r="T513" s="84"/>
    </row>
    <row r="514" spans="1:20" s="87" customFormat="1">
      <c r="A514" s="112" t="s">
        <v>579</v>
      </c>
      <c r="B514" s="58">
        <v>255</v>
      </c>
      <c r="C514" s="59" t="s">
        <v>63</v>
      </c>
      <c r="D514" s="90" t="s">
        <v>31</v>
      </c>
      <c r="E514" s="92">
        <v>1</v>
      </c>
      <c r="G514" s="9">
        <f>$G$44</f>
        <v>18</v>
      </c>
      <c r="H514" s="9">
        <f>$H$44</f>
        <v>12.15</v>
      </c>
      <c r="I514" s="9">
        <f t="shared" si="61"/>
        <v>21.6</v>
      </c>
      <c r="J514" s="9">
        <f t="shared" si="62"/>
        <v>14.58</v>
      </c>
      <c r="K514" s="9">
        <f t="shared" si="63"/>
        <v>36.18</v>
      </c>
      <c r="L514" s="75"/>
      <c r="M514" s="102">
        <f>$M$44</f>
        <v>404</v>
      </c>
      <c r="N514" s="149"/>
      <c r="O514" s="149"/>
      <c r="P514" s="149"/>
      <c r="R514" s="83"/>
      <c r="S514" s="85"/>
      <c r="T514" s="84"/>
    </row>
    <row r="515" spans="1:20" s="87" customFormat="1">
      <c r="A515" s="112" t="s">
        <v>580</v>
      </c>
      <c r="B515" s="58">
        <v>256</v>
      </c>
      <c r="C515" s="59" t="s">
        <v>64</v>
      </c>
      <c r="D515" s="90" t="s">
        <v>31</v>
      </c>
      <c r="E515" s="92">
        <v>1</v>
      </c>
      <c r="G515" s="9">
        <f>$G$45</f>
        <v>13.2</v>
      </c>
      <c r="H515" s="9">
        <f>$H$45</f>
        <v>8.91</v>
      </c>
      <c r="I515" s="9">
        <f t="shared" si="61"/>
        <v>15.84</v>
      </c>
      <c r="J515" s="9">
        <f t="shared" si="62"/>
        <v>10.69</v>
      </c>
      <c r="K515" s="9">
        <f t="shared" si="63"/>
        <v>26.53</v>
      </c>
      <c r="L515" s="75"/>
      <c r="M515" s="102">
        <f>$M$45</f>
        <v>20111</v>
      </c>
      <c r="N515" s="149"/>
      <c r="O515" s="149"/>
      <c r="P515" s="149"/>
      <c r="R515" s="83"/>
      <c r="S515" s="85"/>
      <c r="T515" s="84"/>
    </row>
    <row r="516" spans="1:20" s="87" customFormat="1">
      <c r="A516" s="112" t="s">
        <v>581</v>
      </c>
      <c r="B516" s="58">
        <v>2167</v>
      </c>
      <c r="C516" s="59" t="s">
        <v>66</v>
      </c>
      <c r="D516" s="90" t="s">
        <v>31</v>
      </c>
      <c r="E516" s="92">
        <v>1</v>
      </c>
      <c r="G516" s="9">
        <f>$G$47</f>
        <v>40.76</v>
      </c>
      <c r="H516" s="9">
        <f>$H$47</f>
        <v>27.51</v>
      </c>
      <c r="I516" s="9">
        <f t="shared" si="61"/>
        <v>48.91</v>
      </c>
      <c r="J516" s="9">
        <f t="shared" si="62"/>
        <v>33.01</v>
      </c>
      <c r="K516" s="9">
        <f t="shared" si="63"/>
        <v>81.919999999999987</v>
      </c>
      <c r="L516" s="75"/>
      <c r="M516" s="102">
        <f>$M$47</f>
        <v>3380</v>
      </c>
      <c r="N516" s="149"/>
      <c r="O516" s="149"/>
      <c r="P516" s="149"/>
      <c r="R516" s="83"/>
      <c r="S516" s="85"/>
      <c r="T516" s="84"/>
    </row>
    <row r="517" spans="1:20" s="87" customFormat="1">
      <c r="A517" s="112" t="s">
        <v>582</v>
      </c>
      <c r="B517" s="58">
        <v>2242</v>
      </c>
      <c r="C517" s="59" t="s">
        <v>71</v>
      </c>
      <c r="D517" s="90" t="s">
        <v>31</v>
      </c>
      <c r="E517" s="92">
        <v>4</v>
      </c>
      <c r="G517" s="9">
        <f>$G$52</f>
        <v>6.65</v>
      </c>
      <c r="H517" s="9">
        <f>$H$52</f>
        <v>4.49</v>
      </c>
      <c r="I517" s="9">
        <f t="shared" si="61"/>
        <v>31.92</v>
      </c>
      <c r="J517" s="9">
        <f t="shared" si="62"/>
        <v>21.55</v>
      </c>
      <c r="K517" s="9">
        <f t="shared" si="63"/>
        <v>53.47</v>
      </c>
      <c r="L517" s="75"/>
      <c r="M517" s="102" t="str">
        <f>$M$52</f>
        <v>mercado</v>
      </c>
      <c r="N517" s="149"/>
      <c r="O517" s="149"/>
      <c r="P517" s="149"/>
      <c r="R517" s="83"/>
      <c r="S517" s="85"/>
      <c r="T517" s="84"/>
    </row>
    <row r="518" spans="1:20" s="87" customFormat="1">
      <c r="A518" s="112" t="s">
        <v>583</v>
      </c>
      <c r="B518" s="58">
        <v>1798</v>
      </c>
      <c r="C518" s="59" t="s">
        <v>73</v>
      </c>
      <c r="D518" s="90" t="s">
        <v>31</v>
      </c>
      <c r="E518" s="92">
        <v>2</v>
      </c>
      <c r="G518" s="81">
        <f>$G$54</f>
        <v>3.38</v>
      </c>
      <c r="H518" s="82">
        <f>$H$54</f>
        <v>2.2799999999999998</v>
      </c>
      <c r="I518" s="9">
        <f t="shared" si="61"/>
        <v>8.11</v>
      </c>
      <c r="J518" s="9">
        <f t="shared" si="62"/>
        <v>5.47</v>
      </c>
      <c r="K518" s="9">
        <f t="shared" si="63"/>
        <v>13.579999999999998</v>
      </c>
      <c r="L518" s="75"/>
      <c r="M518" s="103">
        <f>$M$54</f>
        <v>442</v>
      </c>
      <c r="N518" s="150"/>
      <c r="O518" s="150"/>
      <c r="P518" s="150"/>
      <c r="R518" s="83"/>
      <c r="S518" s="85"/>
      <c r="T518" s="84"/>
    </row>
    <row r="519" spans="1:20" s="87" customFormat="1">
      <c r="A519" s="112" t="s">
        <v>584</v>
      </c>
      <c r="B519" s="58">
        <v>1624</v>
      </c>
      <c r="C519" s="59" t="s">
        <v>76</v>
      </c>
      <c r="D519" s="90" t="s">
        <v>31</v>
      </c>
      <c r="E519" s="92">
        <v>1</v>
      </c>
      <c r="G519" s="9">
        <f>$G$57</f>
        <v>7.51</v>
      </c>
      <c r="H519" s="9">
        <f>$H$57</f>
        <v>5.07</v>
      </c>
      <c r="I519" s="9">
        <f t="shared" si="61"/>
        <v>9.01</v>
      </c>
      <c r="J519" s="9">
        <f t="shared" si="62"/>
        <v>6.08</v>
      </c>
      <c r="K519" s="9">
        <f t="shared" si="63"/>
        <v>15.09</v>
      </c>
      <c r="L519" s="75"/>
      <c r="M519" s="102">
        <f>$M$57</f>
        <v>432</v>
      </c>
      <c r="N519" s="149"/>
      <c r="O519" s="149"/>
      <c r="P519" s="149"/>
      <c r="R519" s="83"/>
      <c r="S519" s="85"/>
      <c r="T519" s="84"/>
    </row>
    <row r="520" spans="1:20" s="87" customFormat="1">
      <c r="A520" s="112" t="s">
        <v>585</v>
      </c>
      <c r="B520" s="58">
        <v>2153</v>
      </c>
      <c r="C520" s="59" t="s">
        <v>82</v>
      </c>
      <c r="D520" s="90" t="s">
        <v>31</v>
      </c>
      <c r="E520" s="92">
        <v>2</v>
      </c>
      <c r="G520" s="9">
        <f>$G$63</f>
        <v>3.54</v>
      </c>
      <c r="H520" s="9">
        <f>$H$63</f>
        <v>2.39</v>
      </c>
      <c r="I520" s="9">
        <f t="shared" si="61"/>
        <v>8.5</v>
      </c>
      <c r="J520" s="9">
        <f t="shared" si="62"/>
        <v>5.74</v>
      </c>
      <c r="K520" s="9">
        <f t="shared" si="63"/>
        <v>14.24</v>
      </c>
      <c r="L520" s="75"/>
      <c r="M520" s="102">
        <f>$M$63</f>
        <v>7581</v>
      </c>
      <c r="N520" s="149"/>
      <c r="O520" s="149"/>
      <c r="P520" s="149"/>
      <c r="R520" s="83"/>
      <c r="S520" s="85"/>
      <c r="T520" s="84"/>
    </row>
    <row r="521" spans="1:20" s="87" customFormat="1">
      <c r="A521" s="19"/>
      <c r="B521" s="130" t="s">
        <v>4</v>
      </c>
      <c r="C521" s="131"/>
      <c r="D521" s="131"/>
      <c r="E521" s="132"/>
      <c r="G521" s="26"/>
      <c r="H521" s="26"/>
      <c r="I521" s="9"/>
      <c r="J521" s="9"/>
      <c r="K521" s="9"/>
      <c r="L521" s="75"/>
      <c r="M521" s="101"/>
      <c r="N521" s="148"/>
      <c r="O521" s="148"/>
      <c r="P521" s="148"/>
    </row>
    <row r="522" spans="1:20" s="87" customFormat="1">
      <c r="A522" s="97" t="s">
        <v>586</v>
      </c>
      <c r="B522" s="68">
        <v>1827</v>
      </c>
      <c r="C522" s="67" t="s">
        <v>36</v>
      </c>
      <c r="D522" s="89" t="s">
        <v>31</v>
      </c>
      <c r="E522" s="89">
        <v>2</v>
      </c>
      <c r="G522" s="9">
        <f>$G$16</f>
        <v>0.67</v>
      </c>
      <c r="H522" s="9">
        <f>$H$16</f>
        <v>0.45</v>
      </c>
      <c r="I522" s="9">
        <f t="shared" si="61"/>
        <v>1.61</v>
      </c>
      <c r="J522" s="9">
        <f t="shared" si="62"/>
        <v>1.08</v>
      </c>
      <c r="K522" s="9">
        <f t="shared" si="63"/>
        <v>2.6900000000000004</v>
      </c>
      <c r="L522" s="75"/>
      <c r="M522" s="103">
        <f>$M$16</f>
        <v>379</v>
      </c>
      <c r="N522" s="150"/>
      <c r="O522" s="150"/>
      <c r="P522" s="150"/>
    </row>
    <row r="523" spans="1:20" s="66" customFormat="1" ht="25.5">
      <c r="A523" s="126" t="s">
        <v>587</v>
      </c>
      <c r="B523" s="68">
        <v>7486</v>
      </c>
      <c r="C523" s="67" t="s">
        <v>149</v>
      </c>
      <c r="D523" s="117" t="s">
        <v>31</v>
      </c>
      <c r="E523" s="117">
        <v>1</v>
      </c>
      <c r="G523" s="64">
        <f>$G$71</f>
        <v>0</v>
      </c>
      <c r="H523" s="65">
        <f>$H$71</f>
        <v>18.7</v>
      </c>
      <c r="I523" s="64">
        <f t="shared" si="61"/>
        <v>0</v>
      </c>
      <c r="J523" s="64">
        <f t="shared" si="62"/>
        <v>22.44</v>
      </c>
      <c r="K523" s="64">
        <f t="shared" si="63"/>
        <v>22.44</v>
      </c>
      <c r="L523" s="77"/>
      <c r="M523" s="102" t="str">
        <f>$M$71</f>
        <v>mercado</v>
      </c>
      <c r="N523" s="149"/>
      <c r="O523" s="149"/>
      <c r="P523" s="149"/>
    </row>
    <row r="524" spans="1:20" s="87" customFormat="1">
      <c r="A524" s="113" t="s">
        <v>588</v>
      </c>
      <c r="B524" s="62">
        <v>22862</v>
      </c>
      <c r="C524" s="57" t="s">
        <v>93</v>
      </c>
      <c r="D524" s="127" t="s">
        <v>148</v>
      </c>
      <c r="E524" s="92">
        <v>5</v>
      </c>
      <c r="G524" s="9">
        <f>$G$72</f>
        <v>0.81</v>
      </c>
      <c r="H524" s="23">
        <f>$H$72</f>
        <v>0.55000000000000004</v>
      </c>
      <c r="I524" s="9">
        <f t="shared" si="61"/>
        <v>4.8600000000000003</v>
      </c>
      <c r="J524" s="9">
        <f t="shared" si="62"/>
        <v>3.3</v>
      </c>
      <c r="K524" s="9">
        <f t="shared" si="63"/>
        <v>8.16</v>
      </c>
      <c r="L524" s="75"/>
      <c r="M524" s="102">
        <f>$M$72</f>
        <v>1013</v>
      </c>
      <c r="N524" s="149"/>
      <c r="O524" s="149"/>
      <c r="P524" s="149"/>
    </row>
    <row r="525" spans="1:20" s="87" customFormat="1">
      <c r="A525" s="113" t="s">
        <v>589</v>
      </c>
      <c r="B525" s="62">
        <v>22863</v>
      </c>
      <c r="C525" s="57" t="s">
        <v>94</v>
      </c>
      <c r="D525" s="127" t="s">
        <v>148</v>
      </c>
      <c r="E525" s="92">
        <v>5</v>
      </c>
      <c r="G525" s="9">
        <f>$G$73</f>
        <v>0.81</v>
      </c>
      <c r="H525" s="23">
        <f>$H$73</f>
        <v>0.55000000000000004</v>
      </c>
      <c r="I525" s="9">
        <f t="shared" si="61"/>
        <v>4.8600000000000003</v>
      </c>
      <c r="J525" s="9">
        <f t="shared" si="62"/>
        <v>3.3</v>
      </c>
      <c r="K525" s="9">
        <f t="shared" si="63"/>
        <v>8.16</v>
      </c>
      <c r="L525" s="75"/>
      <c r="M525" s="102">
        <f>$M$73</f>
        <v>1013</v>
      </c>
      <c r="N525" s="149"/>
      <c r="O525" s="149"/>
      <c r="P525" s="149"/>
    </row>
    <row r="526" spans="1:20" s="87" customFormat="1">
      <c r="A526" s="113" t="s">
        <v>590</v>
      </c>
      <c r="B526" s="62">
        <v>6387</v>
      </c>
      <c r="C526" s="57" t="s">
        <v>97</v>
      </c>
      <c r="D526" s="92" t="s">
        <v>31</v>
      </c>
      <c r="E526" s="92">
        <v>1</v>
      </c>
      <c r="G526" s="9">
        <f>$G$78</f>
        <v>3.44</v>
      </c>
      <c r="H526" s="23">
        <f>$H$78</f>
        <v>2.3199999999999998</v>
      </c>
      <c r="I526" s="9">
        <f t="shared" si="61"/>
        <v>4.13</v>
      </c>
      <c r="J526" s="9">
        <f t="shared" si="62"/>
        <v>2.78</v>
      </c>
      <c r="K526" s="9">
        <f t="shared" si="63"/>
        <v>6.91</v>
      </c>
      <c r="L526" s="75"/>
      <c r="M526" s="102" t="str">
        <f>$M$78</f>
        <v>mercado</v>
      </c>
      <c r="N526" s="149"/>
      <c r="O526" s="149"/>
      <c r="P526" s="149"/>
    </row>
    <row r="527" spans="1:20" s="87" customFormat="1">
      <c r="A527" s="113" t="s">
        <v>591</v>
      </c>
      <c r="B527" s="62">
        <v>18530</v>
      </c>
      <c r="C527" s="57" t="s">
        <v>98</v>
      </c>
      <c r="D527" s="92" t="s">
        <v>31</v>
      </c>
      <c r="E527" s="92">
        <v>1</v>
      </c>
      <c r="G527" s="9">
        <f>$G$79</f>
        <v>3.73</v>
      </c>
      <c r="H527" s="23">
        <f>$H$79</f>
        <v>2.52</v>
      </c>
      <c r="I527" s="9">
        <f t="shared" si="61"/>
        <v>4.4800000000000004</v>
      </c>
      <c r="J527" s="9">
        <f t="shared" si="62"/>
        <v>3.02</v>
      </c>
      <c r="K527" s="9">
        <f t="shared" si="63"/>
        <v>7.5</v>
      </c>
      <c r="L527" s="75"/>
      <c r="M527" s="102" t="str">
        <f>$M$79</f>
        <v>mercado</v>
      </c>
      <c r="N527" s="149"/>
      <c r="O527" s="149"/>
      <c r="P527" s="149"/>
    </row>
    <row r="528" spans="1:20" s="87" customFormat="1">
      <c r="A528" s="113" t="s">
        <v>592</v>
      </c>
      <c r="B528" s="62">
        <v>7421</v>
      </c>
      <c r="C528" s="57" t="s">
        <v>131</v>
      </c>
      <c r="D528" s="92" t="s">
        <v>31</v>
      </c>
      <c r="E528" s="92">
        <v>1</v>
      </c>
      <c r="G528" s="9">
        <f>$G$302</f>
        <v>39.950000000000003</v>
      </c>
      <c r="H528" s="23">
        <f>$H$302</f>
        <v>26.97</v>
      </c>
      <c r="I528" s="9">
        <f t="shared" si="61"/>
        <v>47.94</v>
      </c>
      <c r="J528" s="9">
        <f t="shared" si="62"/>
        <v>32.36</v>
      </c>
      <c r="K528" s="9">
        <f t="shared" si="63"/>
        <v>80.3</v>
      </c>
      <c r="L528" s="75"/>
      <c r="M528" s="102">
        <f>$M$302</f>
        <v>3757</v>
      </c>
      <c r="N528" s="149"/>
      <c r="O528" s="149"/>
      <c r="P528" s="149"/>
    </row>
    <row r="529" spans="1:20" s="66" customFormat="1" ht="38.25">
      <c r="A529" s="126" t="s">
        <v>593</v>
      </c>
      <c r="B529" s="68">
        <v>18440</v>
      </c>
      <c r="C529" s="114" t="s">
        <v>151</v>
      </c>
      <c r="D529" s="117" t="s">
        <v>31</v>
      </c>
      <c r="E529" s="117">
        <v>1</v>
      </c>
      <c r="G529" s="64">
        <f>$G$303</f>
        <v>0</v>
      </c>
      <c r="H529" s="65">
        <f>$H$303</f>
        <v>67.03</v>
      </c>
      <c r="I529" s="64">
        <f t="shared" si="61"/>
        <v>0</v>
      </c>
      <c r="J529" s="64">
        <f t="shared" si="62"/>
        <v>80.44</v>
      </c>
      <c r="K529" s="64">
        <f t="shared" si="63"/>
        <v>80.44</v>
      </c>
      <c r="L529" s="77"/>
      <c r="M529" s="102" t="str">
        <f>$M$303</f>
        <v>mercado</v>
      </c>
      <c r="N529" s="149"/>
      <c r="O529" s="149"/>
      <c r="P529" s="149"/>
    </row>
    <row r="530" spans="1:20" s="87" customFormat="1">
      <c r="A530" s="113" t="s">
        <v>594</v>
      </c>
      <c r="B530" s="62">
        <v>1624</v>
      </c>
      <c r="C530" s="57" t="s">
        <v>76</v>
      </c>
      <c r="D530" s="92" t="s">
        <v>31</v>
      </c>
      <c r="E530" s="92">
        <v>2</v>
      </c>
      <c r="G530" s="9">
        <f>$G$57</f>
        <v>7.51</v>
      </c>
      <c r="H530" s="9">
        <f>$H$57</f>
        <v>5.07</v>
      </c>
      <c r="I530" s="9">
        <f t="shared" si="61"/>
        <v>18.02</v>
      </c>
      <c r="J530" s="9">
        <f t="shared" si="62"/>
        <v>12.17</v>
      </c>
      <c r="K530" s="9">
        <f t="shared" si="63"/>
        <v>30.189999999999998</v>
      </c>
      <c r="L530" s="75"/>
      <c r="M530" s="102">
        <f>$M$57</f>
        <v>432</v>
      </c>
      <c r="N530" s="149"/>
      <c r="O530" s="149"/>
      <c r="P530" s="149"/>
    </row>
    <row r="531" spans="1:20" s="87" customFormat="1">
      <c r="A531" s="113" t="s">
        <v>595</v>
      </c>
      <c r="B531" s="62">
        <v>24446</v>
      </c>
      <c r="C531" s="57" t="s">
        <v>103</v>
      </c>
      <c r="D531" s="92" t="s">
        <v>31</v>
      </c>
      <c r="E531" s="92">
        <v>1</v>
      </c>
      <c r="G531" s="81">
        <f>$G$85</f>
        <v>17.170000000000002</v>
      </c>
      <c r="H531" s="82">
        <f>$H$85</f>
        <v>11.59</v>
      </c>
      <c r="I531" s="9">
        <f t="shared" si="61"/>
        <v>20.6</v>
      </c>
      <c r="J531" s="9">
        <f t="shared" si="62"/>
        <v>13.91</v>
      </c>
      <c r="K531" s="9">
        <f t="shared" si="63"/>
        <v>34.510000000000005</v>
      </c>
      <c r="L531" s="75"/>
      <c r="M531" s="102">
        <f>$M$85</f>
        <v>2510</v>
      </c>
      <c r="N531" s="149"/>
      <c r="O531" s="149"/>
      <c r="P531" s="149"/>
    </row>
    <row r="532" spans="1:20" s="87" customFormat="1">
      <c r="A532" s="19"/>
      <c r="B532" s="11"/>
      <c r="C532" s="12" t="s">
        <v>10</v>
      </c>
      <c r="D532" s="13"/>
      <c r="E532" s="13"/>
      <c r="F532" s="13"/>
      <c r="G532" s="27"/>
      <c r="H532" s="28"/>
      <c r="I532" s="29">
        <f>SUM(I503:I531)</f>
        <v>674.06000000000006</v>
      </c>
      <c r="J532" s="29">
        <f>SUM(J503:J531)</f>
        <v>557.93999999999983</v>
      </c>
      <c r="K532" s="29">
        <f t="shared" si="63"/>
        <v>1232</v>
      </c>
      <c r="L532" s="78"/>
      <c r="M532" s="100"/>
      <c r="N532" s="100"/>
      <c r="O532" s="100"/>
      <c r="P532" s="100"/>
    </row>
    <row r="533" spans="1:20" ht="9" customHeight="1"/>
    <row r="534" spans="1:20">
      <c r="A534" s="95">
        <v>13</v>
      </c>
      <c r="B534" s="3" t="s">
        <v>145</v>
      </c>
      <c r="C534" s="3"/>
      <c r="D534" s="3"/>
      <c r="E534" s="3"/>
      <c r="F534" s="87"/>
      <c r="G534" s="134" t="s">
        <v>9</v>
      </c>
      <c r="H534" s="134"/>
      <c r="I534" s="134"/>
      <c r="J534" s="134"/>
      <c r="K534" s="134"/>
      <c r="L534" s="80"/>
      <c r="M534" s="135" t="s">
        <v>15</v>
      </c>
      <c r="N534" s="148"/>
      <c r="O534" s="148"/>
      <c r="P534" s="148"/>
      <c r="Q534" s="87"/>
      <c r="R534" s="87"/>
      <c r="S534" s="87"/>
      <c r="T534" s="87"/>
    </row>
    <row r="535" spans="1:20">
      <c r="A535" s="95"/>
      <c r="B535" s="3" t="s">
        <v>146</v>
      </c>
      <c r="C535" s="3"/>
      <c r="D535" s="3"/>
      <c r="E535" s="3"/>
      <c r="F535" s="87"/>
      <c r="G535" s="138" t="s">
        <v>5</v>
      </c>
      <c r="H535" s="138"/>
      <c r="I535" s="138" t="s">
        <v>8</v>
      </c>
      <c r="J535" s="138"/>
      <c r="K535" s="138" t="s">
        <v>8</v>
      </c>
      <c r="L535" s="76"/>
      <c r="M535" s="136"/>
      <c r="N535" s="148"/>
      <c r="O535" s="148"/>
      <c r="P535" s="148"/>
      <c r="Q535" s="87"/>
      <c r="R535" s="87"/>
      <c r="S535" s="87"/>
      <c r="T535" s="87"/>
    </row>
    <row r="536" spans="1:20" ht="30">
      <c r="A536" s="95"/>
      <c r="B536" s="22" t="s">
        <v>14</v>
      </c>
      <c r="C536" s="2" t="s">
        <v>0</v>
      </c>
      <c r="D536" s="2" t="s">
        <v>1</v>
      </c>
      <c r="E536" s="2" t="s">
        <v>2</v>
      </c>
      <c r="F536" s="87"/>
      <c r="G536" s="94" t="s">
        <v>6</v>
      </c>
      <c r="H536" s="94" t="s">
        <v>7</v>
      </c>
      <c r="I536" s="94" t="s">
        <v>6</v>
      </c>
      <c r="J536" s="94" t="s">
        <v>7</v>
      </c>
      <c r="K536" s="138"/>
      <c r="L536" s="76"/>
      <c r="M536" s="137"/>
      <c r="N536" s="148"/>
      <c r="O536" s="148"/>
      <c r="P536" s="148"/>
      <c r="Q536" s="87"/>
      <c r="R536" s="87"/>
      <c r="S536" s="87"/>
      <c r="T536" s="87"/>
    </row>
    <row r="537" spans="1:20">
      <c r="A537" s="95"/>
      <c r="B537" s="128" t="s">
        <v>3</v>
      </c>
      <c r="C537" s="128"/>
      <c r="D537" s="128"/>
      <c r="E537" s="128"/>
      <c r="F537" s="87"/>
      <c r="G537" s="31"/>
      <c r="H537" s="31"/>
      <c r="I537" s="31"/>
      <c r="J537" s="31"/>
      <c r="K537" s="31"/>
      <c r="L537" s="76"/>
      <c r="M537" s="101"/>
      <c r="N537" s="148"/>
      <c r="O537" s="148"/>
      <c r="P537" s="148"/>
      <c r="Q537" s="87"/>
      <c r="R537" s="44" t="s">
        <v>26</v>
      </c>
      <c r="S537" s="45">
        <v>20.100000000000001</v>
      </c>
      <c r="T537" s="46">
        <f>S537*57.47</f>
        <v>1155.1470000000002</v>
      </c>
    </row>
    <row r="538" spans="1:20">
      <c r="A538" s="95" t="s">
        <v>596</v>
      </c>
      <c r="B538" s="58">
        <v>23151</v>
      </c>
      <c r="C538" s="59" t="s">
        <v>30</v>
      </c>
      <c r="D538" s="90" t="s">
        <v>31</v>
      </c>
      <c r="E538" s="92">
        <v>2</v>
      </c>
      <c r="F538" s="87"/>
      <c r="G538" s="9">
        <f>$G$11</f>
        <v>0.92</v>
      </c>
      <c r="H538" s="23">
        <f>$H$11</f>
        <v>0.62</v>
      </c>
      <c r="I538" s="9">
        <f>ROUND(E538*G538*1.2,2)</f>
        <v>2.21</v>
      </c>
      <c r="J538" s="9">
        <f>ROUND(E538*H538*1.2,2)</f>
        <v>1.49</v>
      </c>
      <c r="K538" s="9">
        <f>I538+J538</f>
        <v>3.7</v>
      </c>
      <c r="L538" s="75"/>
      <c r="M538" s="101">
        <f>$M$11</f>
        <v>412</v>
      </c>
      <c r="N538" s="148"/>
      <c r="O538" s="148"/>
      <c r="P538" s="148"/>
      <c r="Q538" s="87"/>
      <c r="R538" s="44" t="s">
        <v>27</v>
      </c>
      <c r="S538" s="45"/>
      <c r="T538" s="46">
        <f>S538*290.8</f>
        <v>0</v>
      </c>
    </row>
    <row r="539" spans="1:20">
      <c r="A539" s="112" t="s">
        <v>597</v>
      </c>
      <c r="B539" s="58">
        <v>6154</v>
      </c>
      <c r="C539" s="59" t="s">
        <v>34</v>
      </c>
      <c r="D539" s="90" t="s">
        <v>31</v>
      </c>
      <c r="E539" s="92">
        <v>2</v>
      </c>
      <c r="F539" s="87"/>
      <c r="G539" s="9">
        <f>$G$14</f>
        <v>5.95</v>
      </c>
      <c r="H539" s="9">
        <f>$H$14</f>
        <v>4.0199999999999996</v>
      </c>
      <c r="I539" s="9">
        <f t="shared" ref="I539:I569" si="65">ROUND(E539*G539*1.2,2)</f>
        <v>14.28</v>
      </c>
      <c r="J539" s="9">
        <f t="shared" ref="J539:J569" si="66">ROUND(E539*H539*1.2,2)</f>
        <v>9.65</v>
      </c>
      <c r="K539" s="9">
        <f t="shared" ref="K539:K570" si="67">I539+J539</f>
        <v>23.93</v>
      </c>
      <c r="L539" s="75"/>
      <c r="M539" s="103">
        <f>$M$14</f>
        <v>11272</v>
      </c>
      <c r="N539" s="150"/>
      <c r="O539" s="150"/>
      <c r="P539" s="150"/>
      <c r="Q539" s="87"/>
      <c r="R539" s="48" t="s">
        <v>28</v>
      </c>
      <c r="S539" s="44">
        <v>5.6</v>
      </c>
      <c r="T539" s="46">
        <f>S539*57.47</f>
        <v>321.83199999999999</v>
      </c>
    </row>
    <row r="540" spans="1:20">
      <c r="A540" s="112" t="s">
        <v>598</v>
      </c>
      <c r="B540" s="62">
        <v>1827</v>
      </c>
      <c r="C540" s="63" t="s">
        <v>36</v>
      </c>
      <c r="D540" s="91" t="s">
        <v>31</v>
      </c>
      <c r="E540" s="92">
        <v>1</v>
      </c>
      <c r="F540" s="87"/>
      <c r="G540" s="9">
        <f>$G$16</f>
        <v>0.67</v>
      </c>
      <c r="H540" s="9">
        <f>$H$16</f>
        <v>0.45</v>
      </c>
      <c r="I540" s="9">
        <f t="shared" si="65"/>
        <v>0.8</v>
      </c>
      <c r="J540" s="9">
        <f t="shared" si="66"/>
        <v>0.54</v>
      </c>
      <c r="K540" s="9">
        <f t="shared" si="67"/>
        <v>1.34</v>
      </c>
      <c r="L540" s="75"/>
      <c r="M540" s="103">
        <f>$M$16</f>
        <v>379</v>
      </c>
      <c r="N540" s="150"/>
      <c r="O540" s="150"/>
      <c r="P540" s="150"/>
      <c r="Q540" s="87"/>
      <c r="R540" s="129" t="s">
        <v>10</v>
      </c>
      <c r="S540" s="129"/>
      <c r="T540" s="47">
        <f>SUM(T537:T539)</f>
        <v>1476.9790000000003</v>
      </c>
    </row>
    <row r="541" spans="1:20">
      <c r="A541" s="112" t="s">
        <v>599</v>
      </c>
      <c r="B541" s="58">
        <v>5230</v>
      </c>
      <c r="C541" s="59" t="s">
        <v>39</v>
      </c>
      <c r="D541" s="90" t="s">
        <v>40</v>
      </c>
      <c r="E541" s="92">
        <v>3</v>
      </c>
      <c r="F541" s="87"/>
      <c r="G541" s="9">
        <f>$G$19</f>
        <v>59.47</v>
      </c>
      <c r="H541" s="9">
        <f>$H$19</f>
        <v>40.14</v>
      </c>
      <c r="I541" s="9">
        <f t="shared" si="65"/>
        <v>214.09</v>
      </c>
      <c r="J541" s="9">
        <f t="shared" si="66"/>
        <v>144.5</v>
      </c>
      <c r="K541" s="9">
        <f t="shared" si="67"/>
        <v>358.59000000000003</v>
      </c>
      <c r="L541" s="75"/>
      <c r="M541" s="102">
        <f>$M$19</f>
        <v>868</v>
      </c>
      <c r="N541" s="149"/>
      <c r="O541" s="149"/>
      <c r="P541" s="149"/>
      <c r="Q541" s="87"/>
      <c r="R541" s="83"/>
      <c r="S541" s="85"/>
      <c r="T541" s="84"/>
    </row>
    <row r="542" spans="1:20" s="87" customFormat="1">
      <c r="A542" s="112" t="s">
        <v>600</v>
      </c>
      <c r="B542" s="58">
        <v>17924</v>
      </c>
      <c r="C542" s="59" t="s">
        <v>147</v>
      </c>
      <c r="D542" s="90" t="s">
        <v>148</v>
      </c>
      <c r="E542" s="92">
        <v>33</v>
      </c>
      <c r="G542" s="9">
        <f>$G$507</f>
        <v>5.45</v>
      </c>
      <c r="H542" s="9">
        <f>$H$507</f>
        <v>3.68</v>
      </c>
      <c r="I542" s="9">
        <f t="shared" si="65"/>
        <v>215.82</v>
      </c>
      <c r="J542" s="9">
        <f t="shared" si="66"/>
        <v>145.72999999999999</v>
      </c>
      <c r="K542" s="9">
        <f t="shared" si="67"/>
        <v>361.54999999999995</v>
      </c>
      <c r="L542" s="75"/>
      <c r="M542" s="103" t="str">
        <f>$M$507</f>
        <v>mercado</v>
      </c>
      <c r="N542" s="150"/>
      <c r="O542" s="150"/>
      <c r="P542" s="150"/>
      <c r="R542" s="83"/>
      <c r="S542" s="85"/>
      <c r="T542" s="84"/>
    </row>
    <row r="543" spans="1:20" s="87" customFormat="1">
      <c r="A543" s="112" t="s">
        <v>601</v>
      </c>
      <c r="B543" s="58">
        <v>17031</v>
      </c>
      <c r="C543" s="59" t="s">
        <v>42</v>
      </c>
      <c r="D543" s="90" t="s">
        <v>31</v>
      </c>
      <c r="E543" s="92">
        <v>5</v>
      </c>
      <c r="G543" s="9">
        <f>$G$23</f>
        <v>0.87</v>
      </c>
      <c r="H543" s="9">
        <f>$H$23</f>
        <v>0.59</v>
      </c>
      <c r="I543" s="9">
        <f t="shared" si="65"/>
        <v>5.22</v>
      </c>
      <c r="J543" s="9">
        <f t="shared" si="66"/>
        <v>3.54</v>
      </c>
      <c r="K543" s="9">
        <f t="shared" si="67"/>
        <v>8.76</v>
      </c>
      <c r="L543" s="75"/>
      <c r="M543" s="102" t="str">
        <f>$M$23</f>
        <v>mercado</v>
      </c>
      <c r="N543" s="149"/>
      <c r="O543" s="149"/>
      <c r="P543" s="149"/>
      <c r="R543" s="83"/>
      <c r="S543" s="85"/>
      <c r="T543" s="84"/>
    </row>
    <row r="544" spans="1:20">
      <c r="A544" s="112" t="s">
        <v>602</v>
      </c>
      <c r="B544" s="58">
        <v>2003</v>
      </c>
      <c r="C544" s="59" t="s">
        <v>45</v>
      </c>
      <c r="D544" s="90" t="s">
        <v>31</v>
      </c>
      <c r="E544" s="92">
        <v>1</v>
      </c>
      <c r="F544" s="87"/>
      <c r="G544" s="64">
        <f>$G$26</f>
        <v>25.39</v>
      </c>
      <c r="H544" s="65">
        <f>$H$26</f>
        <v>17.14</v>
      </c>
      <c r="I544" s="9">
        <f t="shared" si="65"/>
        <v>30.47</v>
      </c>
      <c r="J544" s="9">
        <f t="shared" si="66"/>
        <v>20.57</v>
      </c>
      <c r="K544" s="9">
        <f t="shared" si="67"/>
        <v>51.04</v>
      </c>
      <c r="L544" s="77"/>
      <c r="M544" s="103" t="str">
        <f>$M$26</f>
        <v>mercado</v>
      </c>
      <c r="N544" s="150"/>
      <c r="O544" s="150"/>
      <c r="P544" s="150"/>
      <c r="Q544" s="87"/>
      <c r="R544" s="83"/>
      <c r="S544" s="85"/>
      <c r="T544" s="84"/>
    </row>
    <row r="545" spans="1:20">
      <c r="A545" s="112" t="s">
        <v>603</v>
      </c>
      <c r="B545" s="58">
        <v>6469</v>
      </c>
      <c r="C545" s="59" t="s">
        <v>53</v>
      </c>
      <c r="D545" s="90" t="s">
        <v>31</v>
      </c>
      <c r="E545" s="92">
        <v>2</v>
      </c>
      <c r="F545" s="87"/>
      <c r="G545" s="9">
        <f>$G$34</f>
        <v>3.76</v>
      </c>
      <c r="H545" s="9">
        <f>$H$34</f>
        <v>2.54</v>
      </c>
      <c r="I545" s="9">
        <f t="shared" si="65"/>
        <v>9.02</v>
      </c>
      <c r="J545" s="9">
        <f t="shared" si="66"/>
        <v>6.1</v>
      </c>
      <c r="K545" s="9">
        <f t="shared" si="67"/>
        <v>15.12</v>
      </c>
      <c r="L545" s="75"/>
      <c r="M545" s="103" t="str">
        <f>$M$34</f>
        <v>mercado</v>
      </c>
      <c r="N545" s="150"/>
      <c r="O545" s="150"/>
      <c r="P545" s="150"/>
      <c r="Q545" s="87"/>
      <c r="R545" s="83"/>
      <c r="S545" s="85"/>
      <c r="T545" s="84"/>
    </row>
    <row r="546" spans="1:20">
      <c r="A546" s="112" t="s">
        <v>604</v>
      </c>
      <c r="B546" s="58">
        <v>6468</v>
      </c>
      <c r="C546" s="59" t="s">
        <v>52</v>
      </c>
      <c r="D546" s="90" t="s">
        <v>31</v>
      </c>
      <c r="E546" s="92">
        <v>3</v>
      </c>
      <c r="F546" s="87"/>
      <c r="G546" s="9">
        <f>$G$33</f>
        <v>3.66</v>
      </c>
      <c r="H546" s="9">
        <f>$H$33</f>
        <v>2.4700000000000002</v>
      </c>
      <c r="I546" s="9">
        <f t="shared" si="65"/>
        <v>13.18</v>
      </c>
      <c r="J546" s="9">
        <f t="shared" si="66"/>
        <v>8.89</v>
      </c>
      <c r="K546" s="9">
        <f t="shared" si="67"/>
        <v>22.07</v>
      </c>
      <c r="L546" s="75"/>
      <c r="M546" s="102" t="str">
        <f>$M$33</f>
        <v>mercado</v>
      </c>
      <c r="N546" s="149"/>
      <c r="O546" s="149"/>
      <c r="P546" s="149"/>
      <c r="Q546" s="87"/>
      <c r="R546" s="83"/>
      <c r="S546" s="85"/>
      <c r="T546" s="84"/>
    </row>
    <row r="547" spans="1:20">
      <c r="A547" s="112" t="s">
        <v>605</v>
      </c>
      <c r="B547" s="58">
        <v>21755</v>
      </c>
      <c r="C547" s="59" t="s">
        <v>55</v>
      </c>
      <c r="D547" s="90" t="s">
        <v>31</v>
      </c>
      <c r="E547" s="92">
        <v>1</v>
      </c>
      <c r="F547" s="87"/>
      <c r="G547" s="9">
        <f>$G$36</f>
        <v>5.88</v>
      </c>
      <c r="H547" s="9">
        <f>$H$36</f>
        <v>3.97</v>
      </c>
      <c r="I547" s="9">
        <f t="shared" si="65"/>
        <v>7.06</v>
      </c>
      <c r="J547" s="9">
        <f t="shared" si="66"/>
        <v>4.76</v>
      </c>
      <c r="K547" s="9">
        <f t="shared" si="67"/>
        <v>11.82</v>
      </c>
      <c r="L547" s="75"/>
      <c r="M547" s="102" t="str">
        <f>$M$36</f>
        <v>mercado</v>
      </c>
      <c r="N547" s="149"/>
      <c r="O547" s="149"/>
      <c r="P547" s="149"/>
      <c r="Q547" s="87"/>
      <c r="R547" s="83"/>
      <c r="S547" s="85"/>
      <c r="T547" s="84"/>
    </row>
    <row r="548" spans="1:20">
      <c r="A548" s="112" t="s">
        <v>606</v>
      </c>
      <c r="B548" s="58">
        <v>18532</v>
      </c>
      <c r="C548" s="59" t="s">
        <v>57</v>
      </c>
      <c r="D548" s="90" t="s">
        <v>31</v>
      </c>
      <c r="E548" s="92">
        <v>3</v>
      </c>
      <c r="F548" s="87"/>
      <c r="G548" s="9">
        <f>$G$38</f>
        <v>8.0500000000000007</v>
      </c>
      <c r="H548" s="9">
        <f>$H$38</f>
        <v>5.43</v>
      </c>
      <c r="I548" s="9">
        <f t="shared" si="65"/>
        <v>28.98</v>
      </c>
      <c r="J548" s="9">
        <f t="shared" si="66"/>
        <v>19.55</v>
      </c>
      <c r="K548" s="9">
        <f t="shared" si="67"/>
        <v>48.53</v>
      </c>
      <c r="L548" s="75"/>
      <c r="M548" s="102" t="str">
        <f>$M$38</f>
        <v>mercado</v>
      </c>
      <c r="N548" s="149"/>
      <c r="O548" s="149"/>
      <c r="P548" s="149"/>
      <c r="Q548" s="87"/>
      <c r="R548" s="83"/>
      <c r="S548" s="85"/>
      <c r="T548" s="84"/>
    </row>
    <row r="549" spans="1:20">
      <c r="A549" s="112" t="s">
        <v>607</v>
      </c>
      <c r="B549" s="58">
        <v>255</v>
      </c>
      <c r="C549" s="59" t="s">
        <v>63</v>
      </c>
      <c r="D549" s="90" t="s">
        <v>31</v>
      </c>
      <c r="E549" s="92">
        <v>1</v>
      </c>
      <c r="F549" s="87"/>
      <c r="G549" s="9">
        <f>$G$44</f>
        <v>18</v>
      </c>
      <c r="H549" s="9">
        <f>$H$44</f>
        <v>12.15</v>
      </c>
      <c r="I549" s="9">
        <f t="shared" si="65"/>
        <v>21.6</v>
      </c>
      <c r="J549" s="9">
        <f t="shared" si="66"/>
        <v>14.58</v>
      </c>
      <c r="K549" s="9">
        <f t="shared" si="67"/>
        <v>36.18</v>
      </c>
      <c r="L549" s="75"/>
      <c r="M549" s="102">
        <f>$M$44</f>
        <v>404</v>
      </c>
      <c r="N549" s="149"/>
      <c r="O549" s="149"/>
      <c r="P549" s="149"/>
      <c r="Q549" s="87"/>
      <c r="R549" s="83"/>
      <c r="S549" s="85"/>
      <c r="T549" s="84"/>
    </row>
    <row r="550" spans="1:20">
      <c r="A550" s="112" t="s">
        <v>608</v>
      </c>
      <c r="B550" s="58">
        <v>256</v>
      </c>
      <c r="C550" s="59" t="s">
        <v>64</v>
      </c>
      <c r="D550" s="90" t="s">
        <v>31</v>
      </c>
      <c r="E550" s="92">
        <v>1</v>
      </c>
      <c r="F550" s="87"/>
      <c r="G550" s="9">
        <f>$G$45</f>
        <v>13.2</v>
      </c>
      <c r="H550" s="9">
        <f>$H$45</f>
        <v>8.91</v>
      </c>
      <c r="I550" s="9">
        <f t="shared" si="65"/>
        <v>15.84</v>
      </c>
      <c r="J550" s="9">
        <f t="shared" si="66"/>
        <v>10.69</v>
      </c>
      <c r="K550" s="9">
        <f t="shared" si="67"/>
        <v>26.53</v>
      </c>
      <c r="L550" s="75"/>
      <c r="M550" s="102">
        <f>$M$45</f>
        <v>20111</v>
      </c>
      <c r="N550" s="149"/>
      <c r="O550" s="149"/>
      <c r="P550" s="149"/>
      <c r="Q550" s="87"/>
      <c r="R550" s="83"/>
      <c r="S550" s="85"/>
      <c r="T550" s="84"/>
    </row>
    <row r="551" spans="1:20">
      <c r="A551" s="112" t="s">
        <v>609</v>
      </c>
      <c r="B551" s="58">
        <v>2167</v>
      </c>
      <c r="C551" s="59" t="s">
        <v>66</v>
      </c>
      <c r="D551" s="90" t="s">
        <v>31</v>
      </c>
      <c r="E551" s="92">
        <v>1</v>
      </c>
      <c r="F551" s="87"/>
      <c r="G551" s="9">
        <f>$G$47</f>
        <v>40.76</v>
      </c>
      <c r="H551" s="9">
        <f>$H$47</f>
        <v>27.51</v>
      </c>
      <c r="I551" s="9">
        <f t="shared" si="65"/>
        <v>48.91</v>
      </c>
      <c r="J551" s="9">
        <f t="shared" si="66"/>
        <v>33.01</v>
      </c>
      <c r="K551" s="9">
        <f t="shared" si="67"/>
        <v>81.919999999999987</v>
      </c>
      <c r="L551" s="75"/>
      <c r="M551" s="102">
        <f>$M$47</f>
        <v>3380</v>
      </c>
      <c r="N551" s="149"/>
      <c r="O551" s="149"/>
      <c r="P551" s="149"/>
      <c r="Q551" s="87"/>
      <c r="R551" s="83"/>
      <c r="S551" s="85"/>
      <c r="T551" s="84"/>
    </row>
    <row r="552" spans="1:20">
      <c r="A552" s="112" t="s">
        <v>610</v>
      </c>
      <c r="B552" s="58">
        <v>2242</v>
      </c>
      <c r="C552" s="59" t="s">
        <v>71</v>
      </c>
      <c r="D552" s="90" t="s">
        <v>31</v>
      </c>
      <c r="E552" s="92">
        <v>2</v>
      </c>
      <c r="F552" s="87"/>
      <c r="G552" s="9">
        <f>$G$52</f>
        <v>6.65</v>
      </c>
      <c r="H552" s="9">
        <f>$H$52</f>
        <v>4.49</v>
      </c>
      <c r="I552" s="9">
        <f t="shared" si="65"/>
        <v>15.96</v>
      </c>
      <c r="J552" s="9">
        <f t="shared" si="66"/>
        <v>10.78</v>
      </c>
      <c r="K552" s="9">
        <f t="shared" si="67"/>
        <v>26.740000000000002</v>
      </c>
      <c r="L552" s="75"/>
      <c r="M552" s="102" t="str">
        <f>$M$52</f>
        <v>mercado</v>
      </c>
      <c r="N552" s="149"/>
      <c r="O552" s="149"/>
      <c r="P552" s="149"/>
      <c r="Q552" s="87"/>
      <c r="R552" s="83"/>
      <c r="S552" s="85"/>
      <c r="T552" s="84"/>
    </row>
    <row r="553" spans="1:20">
      <c r="A553" s="112" t="s">
        <v>611</v>
      </c>
      <c r="B553" s="58">
        <v>1798</v>
      </c>
      <c r="C553" s="59" t="s">
        <v>73</v>
      </c>
      <c r="D553" s="90" t="s">
        <v>31</v>
      </c>
      <c r="E553" s="92">
        <v>1</v>
      </c>
      <c r="F553" s="87"/>
      <c r="G553" s="81">
        <f>$G$54</f>
        <v>3.38</v>
      </c>
      <c r="H553" s="82">
        <f>$H$54</f>
        <v>2.2799999999999998</v>
      </c>
      <c r="I553" s="9">
        <f t="shared" si="65"/>
        <v>4.0599999999999996</v>
      </c>
      <c r="J553" s="9">
        <f t="shared" si="66"/>
        <v>2.74</v>
      </c>
      <c r="K553" s="9">
        <f t="shared" si="67"/>
        <v>6.8</v>
      </c>
      <c r="L553" s="75"/>
      <c r="M553" s="103">
        <f>$M$54</f>
        <v>442</v>
      </c>
      <c r="N553" s="150"/>
      <c r="O553" s="150"/>
      <c r="P553" s="150"/>
      <c r="Q553" s="87"/>
      <c r="R553" s="83"/>
      <c r="S553" s="85"/>
      <c r="T553" s="84"/>
    </row>
    <row r="554" spans="1:20">
      <c r="A554" s="112" t="s">
        <v>612</v>
      </c>
      <c r="B554" s="58">
        <v>1624</v>
      </c>
      <c r="C554" s="59" t="s">
        <v>76</v>
      </c>
      <c r="D554" s="90" t="s">
        <v>31</v>
      </c>
      <c r="E554" s="92">
        <v>1</v>
      </c>
      <c r="F554" s="87"/>
      <c r="G554" s="9">
        <f>$G$57</f>
        <v>7.51</v>
      </c>
      <c r="H554" s="9">
        <f>$H$57</f>
        <v>5.07</v>
      </c>
      <c r="I554" s="9">
        <f t="shared" si="65"/>
        <v>9.01</v>
      </c>
      <c r="J554" s="9">
        <f t="shared" si="66"/>
        <v>6.08</v>
      </c>
      <c r="K554" s="9">
        <f t="shared" si="67"/>
        <v>15.09</v>
      </c>
      <c r="L554" s="75"/>
      <c r="M554" s="102">
        <f>$M$57</f>
        <v>432</v>
      </c>
      <c r="N554" s="149"/>
      <c r="O554" s="149"/>
      <c r="P554" s="149"/>
      <c r="Q554" s="87"/>
      <c r="R554" s="83"/>
      <c r="S554" s="85"/>
      <c r="T554" s="84"/>
    </row>
    <row r="555" spans="1:20">
      <c r="A555" s="112" t="s">
        <v>613</v>
      </c>
      <c r="B555" s="58">
        <v>4800</v>
      </c>
      <c r="C555" s="59" t="s">
        <v>114</v>
      </c>
      <c r="D555" s="90" t="s">
        <v>31</v>
      </c>
      <c r="E555" s="92">
        <v>1</v>
      </c>
      <c r="F555" s="87"/>
      <c r="G555" s="9">
        <f>$G$118</f>
        <v>736.7</v>
      </c>
      <c r="H555" s="9">
        <f>$H$118</f>
        <v>497.27</v>
      </c>
      <c r="I555" s="9">
        <f t="shared" si="65"/>
        <v>884.04</v>
      </c>
      <c r="J555" s="9">
        <f t="shared" si="66"/>
        <v>596.72</v>
      </c>
      <c r="K555" s="9">
        <f t="shared" si="67"/>
        <v>1480.76</v>
      </c>
      <c r="L555" s="75"/>
      <c r="M555" s="103" t="str">
        <f>$M$118</f>
        <v>mercado</v>
      </c>
      <c r="N555" s="150"/>
      <c r="O555" s="150"/>
      <c r="P555" s="150"/>
      <c r="Q555" s="87"/>
      <c r="R555" s="83"/>
      <c r="S555" s="85"/>
      <c r="T555" s="84"/>
    </row>
    <row r="556" spans="1:20">
      <c r="A556" s="112" t="s">
        <v>614</v>
      </c>
      <c r="B556" s="58">
        <v>2153</v>
      </c>
      <c r="C556" s="59" t="s">
        <v>82</v>
      </c>
      <c r="D556" s="90" t="s">
        <v>31</v>
      </c>
      <c r="E556" s="92">
        <v>2</v>
      </c>
      <c r="F556" s="87"/>
      <c r="G556" s="9">
        <f>$G$63</f>
        <v>3.54</v>
      </c>
      <c r="H556" s="9">
        <f>$H$63</f>
        <v>2.39</v>
      </c>
      <c r="I556" s="9">
        <f t="shared" si="65"/>
        <v>8.5</v>
      </c>
      <c r="J556" s="9">
        <f t="shared" si="66"/>
        <v>5.74</v>
      </c>
      <c r="K556" s="9">
        <f t="shared" si="67"/>
        <v>14.24</v>
      </c>
      <c r="L556" s="75"/>
      <c r="M556" s="102">
        <f>$M$63</f>
        <v>7581</v>
      </c>
      <c r="N556" s="149"/>
      <c r="O556" s="149"/>
      <c r="P556" s="149"/>
      <c r="Q556" s="87"/>
      <c r="R556" s="83"/>
      <c r="S556" s="85"/>
      <c r="T556" s="84"/>
    </row>
    <row r="557" spans="1:20">
      <c r="A557" s="112" t="s">
        <v>615</v>
      </c>
      <c r="B557" s="58">
        <v>4751</v>
      </c>
      <c r="C557" s="59" t="s">
        <v>86</v>
      </c>
      <c r="D557" s="90" t="s">
        <v>31</v>
      </c>
      <c r="E557" s="92">
        <v>2</v>
      </c>
      <c r="F557" s="87"/>
      <c r="G557" s="9">
        <f>$G$67</f>
        <v>38.450000000000003</v>
      </c>
      <c r="H557" s="9">
        <f>$H$67</f>
        <v>25.95</v>
      </c>
      <c r="I557" s="9">
        <f t="shared" si="65"/>
        <v>92.28</v>
      </c>
      <c r="J557" s="9">
        <f t="shared" si="66"/>
        <v>62.28</v>
      </c>
      <c r="K557" s="9">
        <f t="shared" si="67"/>
        <v>154.56</v>
      </c>
      <c r="L557" s="75"/>
      <c r="M557" s="102" t="str">
        <f>$M$67</f>
        <v>mercado</v>
      </c>
      <c r="N557" s="149"/>
      <c r="O557" s="149"/>
      <c r="P557" s="149"/>
      <c r="Q557" s="87"/>
      <c r="R557" s="83"/>
      <c r="S557" s="85"/>
      <c r="T557" s="84"/>
    </row>
    <row r="558" spans="1:20">
      <c r="A558" s="19"/>
      <c r="B558" s="130" t="s">
        <v>4</v>
      </c>
      <c r="C558" s="131"/>
      <c r="D558" s="131"/>
      <c r="E558" s="132"/>
      <c r="F558" s="87"/>
      <c r="G558" s="26"/>
      <c r="H558" s="26"/>
      <c r="I558" s="9"/>
      <c r="J558" s="9"/>
      <c r="K558" s="9"/>
      <c r="L558" s="75"/>
      <c r="M558" s="101"/>
      <c r="N558" s="148"/>
      <c r="O558" s="148"/>
      <c r="P558" s="148"/>
      <c r="Q558" s="87"/>
      <c r="R558" s="87"/>
      <c r="S558" s="87"/>
      <c r="T558" s="87"/>
    </row>
    <row r="559" spans="1:20">
      <c r="A559" s="96" t="s">
        <v>616</v>
      </c>
      <c r="B559" s="68">
        <v>1827</v>
      </c>
      <c r="C559" s="67" t="s">
        <v>36</v>
      </c>
      <c r="D559" s="89" t="s">
        <v>31</v>
      </c>
      <c r="E559" s="89">
        <v>2</v>
      </c>
      <c r="F559" s="87"/>
      <c r="G559" s="9">
        <f>$G$16</f>
        <v>0.67</v>
      </c>
      <c r="H559" s="9">
        <f>$H$16</f>
        <v>0.45</v>
      </c>
      <c r="I559" s="9">
        <f t="shared" si="65"/>
        <v>1.61</v>
      </c>
      <c r="J559" s="9">
        <f t="shared" si="66"/>
        <v>1.08</v>
      </c>
      <c r="K559" s="9">
        <f t="shared" si="67"/>
        <v>2.6900000000000004</v>
      </c>
      <c r="L559" s="75"/>
      <c r="M559" s="103">
        <f>$M$16</f>
        <v>379</v>
      </c>
      <c r="N559" s="150"/>
      <c r="O559" s="150"/>
      <c r="P559" s="150"/>
      <c r="Q559" s="87"/>
      <c r="R559" s="87"/>
      <c r="S559" s="87"/>
      <c r="T559" s="87"/>
    </row>
    <row r="560" spans="1:20" s="66" customFormat="1" ht="25.5">
      <c r="A560" s="126" t="s">
        <v>617</v>
      </c>
      <c r="B560" s="68">
        <v>7486</v>
      </c>
      <c r="C560" s="67" t="s">
        <v>149</v>
      </c>
      <c r="D560" s="117" t="s">
        <v>31</v>
      </c>
      <c r="E560" s="117">
        <v>1</v>
      </c>
      <c r="G560" s="64">
        <f>$G$71</f>
        <v>0</v>
      </c>
      <c r="H560" s="65">
        <f>$H$71</f>
        <v>18.7</v>
      </c>
      <c r="I560" s="64">
        <f t="shared" si="65"/>
        <v>0</v>
      </c>
      <c r="J560" s="64">
        <f t="shared" si="66"/>
        <v>22.44</v>
      </c>
      <c r="K560" s="64">
        <f t="shared" si="67"/>
        <v>22.44</v>
      </c>
      <c r="L560" s="77"/>
      <c r="M560" s="102" t="str">
        <f>$M$71</f>
        <v>mercado</v>
      </c>
      <c r="N560" s="149"/>
      <c r="O560" s="149"/>
      <c r="P560" s="149"/>
    </row>
    <row r="561" spans="1:20">
      <c r="A561" s="113" t="s">
        <v>618</v>
      </c>
      <c r="B561" s="62">
        <v>22862</v>
      </c>
      <c r="C561" s="57" t="s">
        <v>93</v>
      </c>
      <c r="D561" s="127" t="s">
        <v>148</v>
      </c>
      <c r="E561" s="92">
        <v>5</v>
      </c>
      <c r="F561" s="87"/>
      <c r="G561" s="9">
        <f>$G$72</f>
        <v>0.81</v>
      </c>
      <c r="H561" s="23">
        <f>$H$72</f>
        <v>0.55000000000000004</v>
      </c>
      <c r="I561" s="9">
        <f t="shared" si="65"/>
        <v>4.8600000000000003</v>
      </c>
      <c r="J561" s="9">
        <f t="shared" si="66"/>
        <v>3.3</v>
      </c>
      <c r="K561" s="9">
        <f t="shared" si="67"/>
        <v>8.16</v>
      </c>
      <c r="L561" s="75"/>
      <c r="M561" s="102">
        <f>$M$72</f>
        <v>1013</v>
      </c>
      <c r="N561" s="149"/>
      <c r="O561" s="149"/>
      <c r="P561" s="149"/>
      <c r="Q561" s="87"/>
      <c r="R561" s="87"/>
      <c r="S561" s="87"/>
      <c r="T561" s="87"/>
    </row>
    <row r="562" spans="1:20">
      <c r="A562" s="113" t="s">
        <v>619</v>
      </c>
      <c r="B562" s="62">
        <v>22863</v>
      </c>
      <c r="C562" s="57" t="s">
        <v>94</v>
      </c>
      <c r="D562" s="127" t="s">
        <v>148</v>
      </c>
      <c r="E562" s="92">
        <v>5</v>
      </c>
      <c r="F562" s="87"/>
      <c r="G562" s="9">
        <f>$G$73</f>
        <v>0.81</v>
      </c>
      <c r="H562" s="23">
        <f>$H$73</f>
        <v>0.55000000000000004</v>
      </c>
      <c r="I562" s="9">
        <f t="shared" si="65"/>
        <v>4.8600000000000003</v>
      </c>
      <c r="J562" s="9">
        <f t="shared" si="66"/>
        <v>3.3</v>
      </c>
      <c r="K562" s="9">
        <f t="shared" si="67"/>
        <v>8.16</v>
      </c>
      <c r="L562" s="75"/>
      <c r="M562" s="102">
        <f>$M$73</f>
        <v>1013</v>
      </c>
      <c r="N562" s="149"/>
      <c r="O562" s="149"/>
      <c r="P562" s="149"/>
      <c r="Q562" s="87"/>
      <c r="R562" s="87"/>
      <c r="S562" s="87"/>
      <c r="T562" s="87"/>
    </row>
    <row r="563" spans="1:20">
      <c r="A563" s="113" t="s">
        <v>620</v>
      </c>
      <c r="B563" s="62">
        <v>6387</v>
      </c>
      <c r="C563" s="57" t="s">
        <v>97</v>
      </c>
      <c r="D563" s="92" t="s">
        <v>31</v>
      </c>
      <c r="E563" s="92">
        <v>1</v>
      </c>
      <c r="F563" s="87"/>
      <c r="G563" s="9">
        <f>$G$78</f>
        <v>3.44</v>
      </c>
      <c r="H563" s="23">
        <f>$H$78</f>
        <v>2.3199999999999998</v>
      </c>
      <c r="I563" s="9">
        <f t="shared" si="65"/>
        <v>4.13</v>
      </c>
      <c r="J563" s="9">
        <f t="shared" si="66"/>
        <v>2.78</v>
      </c>
      <c r="K563" s="9">
        <f t="shared" si="67"/>
        <v>6.91</v>
      </c>
      <c r="L563" s="75"/>
      <c r="M563" s="102" t="str">
        <f>$M$78</f>
        <v>mercado</v>
      </c>
      <c r="N563" s="149"/>
      <c r="O563" s="149"/>
      <c r="P563" s="149"/>
      <c r="Q563" s="87"/>
      <c r="R563" s="87"/>
      <c r="S563" s="87"/>
      <c r="T563" s="87"/>
    </row>
    <row r="564" spans="1:20">
      <c r="A564" s="113" t="s">
        <v>621</v>
      </c>
      <c r="B564" s="62">
        <v>18530</v>
      </c>
      <c r="C564" s="57" t="s">
        <v>98</v>
      </c>
      <c r="D564" s="92" t="s">
        <v>31</v>
      </c>
      <c r="E564" s="92">
        <v>1</v>
      </c>
      <c r="F564" s="87"/>
      <c r="G564" s="9">
        <f>$G$79</f>
        <v>3.73</v>
      </c>
      <c r="H564" s="23">
        <f>$H$79</f>
        <v>2.52</v>
      </c>
      <c r="I564" s="9">
        <f t="shared" si="65"/>
        <v>4.4800000000000004</v>
      </c>
      <c r="J564" s="9">
        <f t="shared" si="66"/>
        <v>3.02</v>
      </c>
      <c r="K564" s="9">
        <f t="shared" si="67"/>
        <v>7.5</v>
      </c>
      <c r="L564" s="75"/>
      <c r="M564" s="102" t="str">
        <f>$M$79</f>
        <v>mercado</v>
      </c>
      <c r="N564" s="149"/>
      <c r="O564" s="149"/>
      <c r="P564" s="149"/>
      <c r="Q564" s="87"/>
      <c r="R564" s="87"/>
      <c r="S564" s="87"/>
      <c r="T564" s="87"/>
    </row>
    <row r="565" spans="1:20" s="87" customFormat="1">
      <c r="A565" s="113" t="s">
        <v>622</v>
      </c>
      <c r="B565" s="62">
        <v>256</v>
      </c>
      <c r="C565" s="57" t="s">
        <v>64</v>
      </c>
      <c r="D565" s="92" t="s">
        <v>31</v>
      </c>
      <c r="E565" s="92">
        <v>1</v>
      </c>
      <c r="G565" s="9">
        <f>$G$45</f>
        <v>13.2</v>
      </c>
      <c r="H565" s="9">
        <f>$H$45</f>
        <v>8.91</v>
      </c>
      <c r="I565" s="9">
        <f t="shared" si="65"/>
        <v>15.84</v>
      </c>
      <c r="J565" s="9">
        <f t="shared" si="66"/>
        <v>10.69</v>
      </c>
      <c r="K565" s="9">
        <f t="shared" si="67"/>
        <v>26.53</v>
      </c>
      <c r="L565" s="75"/>
      <c r="M565" s="102">
        <f>$M$45</f>
        <v>20111</v>
      </c>
      <c r="N565" s="149"/>
      <c r="O565" s="149"/>
      <c r="P565" s="149"/>
    </row>
    <row r="566" spans="1:20" s="87" customFormat="1">
      <c r="A566" s="113" t="s">
        <v>623</v>
      </c>
      <c r="B566" s="62">
        <v>7420</v>
      </c>
      <c r="C566" s="57" t="s">
        <v>126</v>
      </c>
      <c r="D566" s="92" t="s">
        <v>31</v>
      </c>
      <c r="E566" s="92">
        <v>1</v>
      </c>
      <c r="G566" s="9">
        <f>$G$226</f>
        <v>46.58</v>
      </c>
      <c r="H566" s="23">
        <f>$H$226</f>
        <v>31.44</v>
      </c>
      <c r="I566" s="9">
        <f t="shared" si="65"/>
        <v>55.9</v>
      </c>
      <c r="J566" s="9">
        <f t="shared" si="66"/>
        <v>37.729999999999997</v>
      </c>
      <c r="K566" s="9">
        <f t="shared" si="67"/>
        <v>93.63</v>
      </c>
      <c r="L566" s="75"/>
      <c r="M566" s="102" t="str">
        <f>$M$226</f>
        <v>mercado</v>
      </c>
      <c r="N566" s="149"/>
      <c r="O566" s="149"/>
      <c r="P566" s="149"/>
    </row>
    <row r="567" spans="1:20" s="118" customFormat="1" ht="38.25">
      <c r="A567" s="126" t="s">
        <v>624</v>
      </c>
      <c r="B567" s="68">
        <v>18441</v>
      </c>
      <c r="C567" s="116" t="s">
        <v>152</v>
      </c>
      <c r="D567" s="117" t="s">
        <v>31</v>
      </c>
      <c r="E567" s="117">
        <v>1</v>
      </c>
      <c r="G567" s="125">
        <f>$G$227</f>
        <v>0</v>
      </c>
      <c r="H567" s="119">
        <f>$H$227</f>
        <v>67.03</v>
      </c>
      <c r="I567" s="64">
        <f t="shared" si="65"/>
        <v>0</v>
      </c>
      <c r="J567" s="64">
        <f t="shared" si="66"/>
        <v>80.44</v>
      </c>
      <c r="K567" s="64">
        <f t="shared" si="67"/>
        <v>80.44</v>
      </c>
      <c r="L567" s="76"/>
      <c r="M567" s="102" t="str">
        <f>$M$227</f>
        <v>mercado</v>
      </c>
      <c r="N567" s="149"/>
      <c r="O567" s="149"/>
      <c r="P567" s="149"/>
    </row>
    <row r="568" spans="1:20">
      <c r="A568" s="113" t="s">
        <v>625</v>
      </c>
      <c r="B568" s="62">
        <v>1624</v>
      </c>
      <c r="C568" s="57" t="s">
        <v>76</v>
      </c>
      <c r="D568" s="92" t="s">
        <v>31</v>
      </c>
      <c r="E568" s="92">
        <v>2</v>
      </c>
      <c r="F568" s="87"/>
      <c r="G568" s="9">
        <f>$G$57</f>
        <v>7.51</v>
      </c>
      <c r="H568" s="9">
        <f>$H$57</f>
        <v>5.07</v>
      </c>
      <c r="I568" s="9">
        <f t="shared" si="65"/>
        <v>18.02</v>
      </c>
      <c r="J568" s="9">
        <f t="shared" si="66"/>
        <v>12.17</v>
      </c>
      <c r="K568" s="9">
        <f t="shared" si="67"/>
        <v>30.189999999999998</v>
      </c>
      <c r="L568" s="75"/>
      <c r="M568" s="102">
        <f>$M$57</f>
        <v>432</v>
      </c>
      <c r="N568" s="149"/>
      <c r="O568" s="149"/>
      <c r="P568" s="149"/>
      <c r="Q568" s="87"/>
      <c r="R568" s="87"/>
      <c r="S568" s="87"/>
      <c r="T568" s="87"/>
    </row>
    <row r="569" spans="1:20">
      <c r="A569" s="113" t="s">
        <v>626</v>
      </c>
      <c r="B569" s="62">
        <v>24446</v>
      </c>
      <c r="C569" s="57" t="s">
        <v>103</v>
      </c>
      <c r="D569" s="92" t="s">
        <v>31</v>
      </c>
      <c r="E569" s="92">
        <v>1</v>
      </c>
      <c r="F569" s="87"/>
      <c r="G569" s="81">
        <f>$G$85</f>
        <v>17.170000000000002</v>
      </c>
      <c r="H569" s="82">
        <f>$H$85</f>
        <v>11.59</v>
      </c>
      <c r="I569" s="9">
        <f t="shared" si="65"/>
        <v>20.6</v>
      </c>
      <c r="J569" s="9">
        <f t="shared" si="66"/>
        <v>13.91</v>
      </c>
      <c r="K569" s="9">
        <f t="shared" si="67"/>
        <v>34.510000000000005</v>
      </c>
      <c r="L569" s="75"/>
      <c r="M569" s="102">
        <f>$M$85</f>
        <v>2510</v>
      </c>
      <c r="N569" s="149"/>
      <c r="O569" s="149"/>
      <c r="P569" s="149"/>
      <c r="Q569" s="87"/>
      <c r="R569" s="87"/>
      <c r="S569" s="87"/>
      <c r="T569" s="87"/>
    </row>
    <row r="570" spans="1:20">
      <c r="A570" s="19"/>
      <c r="B570" s="11"/>
      <c r="C570" s="12" t="s">
        <v>10</v>
      </c>
      <c r="D570" s="13"/>
      <c r="E570" s="13"/>
      <c r="F570" s="13"/>
      <c r="G570" s="27"/>
      <c r="H570" s="28"/>
      <c r="I570" s="29">
        <f>SUM(I538:I569)</f>
        <v>1771.6299999999997</v>
      </c>
      <c r="J570" s="29">
        <f>SUM(J538:J569)</f>
        <v>1298.8000000000002</v>
      </c>
      <c r="K570" s="29">
        <f t="shared" si="67"/>
        <v>3070.43</v>
      </c>
      <c r="L570" s="78"/>
      <c r="Q570" s="87"/>
      <c r="R570" s="87"/>
      <c r="S570" s="87"/>
      <c r="T570" s="87"/>
    </row>
    <row r="572" spans="1:20">
      <c r="A572" s="19"/>
      <c r="B572" s="11"/>
      <c r="C572" s="12" t="s">
        <v>11</v>
      </c>
      <c r="D572" s="13"/>
      <c r="E572" s="13"/>
      <c r="F572" s="13"/>
      <c r="G572" s="27"/>
      <c r="H572" s="28"/>
      <c r="I572" s="29">
        <f>I570+I532+I497+I458+I420+I379+I349+I306+I267+I230+I183+I142+I86</f>
        <v>77398.249999999985</v>
      </c>
      <c r="J572" s="29">
        <f>J570+J532+J497+J458+J420+J379+J349+J306+J267+J230+J183+J142+J86</f>
        <v>54925.070000000007</v>
      </c>
      <c r="K572" s="29">
        <f>K570+K532+K497+K458+K420+K379+K349+K306+K267+K230+K183+K142+K86</f>
        <v>132323.32</v>
      </c>
    </row>
    <row r="573" spans="1:20">
      <c r="A573" s="87"/>
      <c r="B573" s="87"/>
      <c r="C573" s="87"/>
      <c r="D573" s="87"/>
      <c r="E573" s="87"/>
      <c r="F573" s="87"/>
      <c r="G573" s="87"/>
      <c r="H573" s="87"/>
      <c r="I573" s="87"/>
      <c r="J573" s="87"/>
      <c r="K573" s="87"/>
    </row>
    <row r="574" spans="1:20">
      <c r="A574" s="87" t="s">
        <v>16</v>
      </c>
      <c r="B574" s="87"/>
      <c r="C574" s="87"/>
      <c r="D574" s="87"/>
      <c r="E574" s="87"/>
      <c r="F574" s="24"/>
      <c r="G574" s="24"/>
      <c r="H574" s="25"/>
      <c r="I574" s="25"/>
      <c r="J574" s="24"/>
      <c r="K574" s="24"/>
    </row>
    <row r="575" spans="1:20">
      <c r="A575" s="87" t="s">
        <v>17</v>
      </c>
      <c r="B575" s="87"/>
      <c r="C575" s="87"/>
      <c r="D575" s="87"/>
      <c r="E575" s="87"/>
      <c r="F575" s="24"/>
      <c r="G575" s="24"/>
      <c r="H575" s="25"/>
      <c r="I575" s="25"/>
      <c r="J575" s="24"/>
      <c r="K575" s="24"/>
    </row>
    <row r="576" spans="1:20" ht="30" customHeight="1">
      <c r="A576" s="133" t="s">
        <v>29</v>
      </c>
      <c r="B576" s="133"/>
      <c r="C576" s="133"/>
      <c r="D576" s="133"/>
      <c r="E576" s="133"/>
      <c r="F576" s="133"/>
      <c r="G576" s="133"/>
      <c r="H576" s="133"/>
      <c r="I576" s="133"/>
      <c r="J576" s="133"/>
      <c r="K576" s="133"/>
    </row>
    <row r="577" spans="1:11">
      <c r="A577" s="133" t="s">
        <v>18</v>
      </c>
      <c r="B577" s="133"/>
      <c r="C577" s="133"/>
      <c r="D577" s="133"/>
      <c r="E577" s="133"/>
      <c r="F577" s="133"/>
      <c r="G577" s="133"/>
      <c r="H577" s="133"/>
      <c r="I577" s="133"/>
      <c r="J577" s="133"/>
      <c r="K577" s="133"/>
    </row>
    <row r="578" spans="1:11">
      <c r="A578" s="87" t="s">
        <v>19</v>
      </c>
      <c r="B578" s="87"/>
      <c r="C578" s="87"/>
      <c r="D578" s="87"/>
      <c r="E578" s="87"/>
      <c r="F578" s="24"/>
      <c r="G578" s="24"/>
      <c r="H578" s="25"/>
      <c r="I578" s="25"/>
      <c r="J578" s="24"/>
      <c r="K578" s="24"/>
    </row>
  </sheetData>
  <mergeCells count="106">
    <mergeCell ref="M144:M146"/>
    <mergeCell ref="K145:K146"/>
    <mergeCell ref="B10:E10"/>
    <mergeCell ref="B69:E69"/>
    <mergeCell ref="B188:E188"/>
    <mergeCell ref="B147:E147"/>
    <mergeCell ref="G499:K499"/>
    <mergeCell ref="M499:M501"/>
    <mergeCell ref="G500:H500"/>
    <mergeCell ref="I500:J500"/>
    <mergeCell ref="K500:K501"/>
    <mergeCell ref="G145:H145"/>
    <mergeCell ref="I145:J145"/>
    <mergeCell ref="B121:E121"/>
    <mergeCell ref="B168:E168"/>
    <mergeCell ref="G185:K185"/>
    <mergeCell ref="M185:M187"/>
    <mergeCell ref="G186:H186"/>
    <mergeCell ref="I186:J186"/>
    <mergeCell ref="K186:K187"/>
    <mergeCell ref="B91:E91"/>
    <mergeCell ref="B272:E272"/>
    <mergeCell ref="B354:E354"/>
    <mergeCell ref="B425:E425"/>
    <mergeCell ref="R13:S13"/>
    <mergeCell ref="G7:H8"/>
    <mergeCell ref="I8:J8"/>
    <mergeCell ref="K8:K9"/>
    <mergeCell ref="R238:S238"/>
    <mergeCell ref="B235:E235"/>
    <mergeCell ref="B256:E256"/>
    <mergeCell ref="G232:K232"/>
    <mergeCell ref="M232:M234"/>
    <mergeCell ref="G233:H233"/>
    <mergeCell ref="I233:J233"/>
    <mergeCell ref="K233:K234"/>
    <mergeCell ref="R94:S94"/>
    <mergeCell ref="R150:S150"/>
    <mergeCell ref="R191:S191"/>
    <mergeCell ref="B219:E219"/>
    <mergeCell ref="G88:K88"/>
    <mergeCell ref="G89:H89"/>
    <mergeCell ref="I89:J89"/>
    <mergeCell ref="K89:K90"/>
    <mergeCell ref="I7:K7"/>
    <mergeCell ref="G144:K144"/>
    <mergeCell ref="M7:M9"/>
    <mergeCell ref="M88:M90"/>
    <mergeCell ref="R275:S275"/>
    <mergeCell ref="B295:E295"/>
    <mergeCell ref="G308:K308"/>
    <mergeCell ref="M308:M310"/>
    <mergeCell ref="G309:H309"/>
    <mergeCell ref="I309:J309"/>
    <mergeCell ref="K309:K310"/>
    <mergeCell ref="G269:K269"/>
    <mergeCell ref="M269:M271"/>
    <mergeCell ref="G270:H270"/>
    <mergeCell ref="I270:J270"/>
    <mergeCell ref="K270:K271"/>
    <mergeCell ref="R357:S357"/>
    <mergeCell ref="B369:E369"/>
    <mergeCell ref="G381:K381"/>
    <mergeCell ref="M381:M383"/>
    <mergeCell ref="G382:H382"/>
    <mergeCell ref="I382:J382"/>
    <mergeCell ref="K382:K383"/>
    <mergeCell ref="B311:E311"/>
    <mergeCell ref="R314:S314"/>
    <mergeCell ref="B338:E338"/>
    <mergeCell ref="G351:K351"/>
    <mergeCell ref="M351:M353"/>
    <mergeCell ref="G352:H352"/>
    <mergeCell ref="I352:J352"/>
    <mergeCell ref="K352:K353"/>
    <mergeCell ref="R428:S428"/>
    <mergeCell ref="B447:E447"/>
    <mergeCell ref="G460:K460"/>
    <mergeCell ref="M460:M462"/>
    <mergeCell ref="G461:H461"/>
    <mergeCell ref="I461:J461"/>
    <mergeCell ref="K461:K462"/>
    <mergeCell ref="B384:E384"/>
    <mergeCell ref="R387:S387"/>
    <mergeCell ref="B407:E407"/>
    <mergeCell ref="G422:K422"/>
    <mergeCell ref="M422:M424"/>
    <mergeCell ref="G423:H423"/>
    <mergeCell ref="I423:J423"/>
    <mergeCell ref="K423:K424"/>
    <mergeCell ref="B537:E537"/>
    <mergeCell ref="R540:S540"/>
    <mergeCell ref="B558:E558"/>
    <mergeCell ref="A576:K576"/>
    <mergeCell ref="A577:K577"/>
    <mergeCell ref="B463:E463"/>
    <mergeCell ref="R466:S466"/>
    <mergeCell ref="B486:E486"/>
    <mergeCell ref="G534:K534"/>
    <mergeCell ref="M534:M536"/>
    <mergeCell ref="G535:H535"/>
    <mergeCell ref="I535:J535"/>
    <mergeCell ref="K535:K536"/>
    <mergeCell ref="B502:E502"/>
    <mergeCell ref="R505:S505"/>
    <mergeCell ref="B521:E521"/>
  </mergeCells>
  <pageMargins left="0.39370078740157483" right="0.39370078740157483" top="0.59055118110236227" bottom="0.59055118110236227" header="0.31496062992125984" footer="0.31496062992125984"/>
  <pageSetup paperSize="9" scale="65" orientation="portrait" r:id="rId1"/>
  <ignoredErrors>
    <ignoredError sqref="T11 T92 T148 T189 T236 T538 T464 T426 T385 T355 T312 T273 T503" formula="1"/>
  </ignoredErrors>
  <drawing r:id="rId2"/>
</worksheet>
</file>

<file path=xl/worksheets/sheet2.xml><?xml version="1.0" encoding="utf-8"?>
<worksheet xmlns="http://schemas.openxmlformats.org/spreadsheetml/2006/main" xmlns:r="http://schemas.openxmlformats.org/officeDocument/2006/relationships">
  <dimension ref="A2:L66"/>
  <sheetViews>
    <sheetView workbookViewId="0">
      <selection activeCell="O28" sqref="O28"/>
    </sheetView>
  </sheetViews>
  <sheetFormatPr defaultRowHeight="15"/>
  <cols>
    <col min="4" max="4" width="10.7109375" customWidth="1"/>
    <col min="5" max="5" width="17.140625" customWidth="1"/>
    <col min="6" max="6" width="14.7109375" customWidth="1"/>
    <col min="7" max="7" width="15.140625" customWidth="1"/>
    <col min="8" max="8" width="2" customWidth="1"/>
    <col min="10" max="11" width="10.5703125" bestFit="1" customWidth="1"/>
    <col min="12" max="12" width="11.5703125" bestFit="1" customWidth="1"/>
  </cols>
  <sheetData>
    <row r="2" spans="1:12" ht="18.75">
      <c r="A2" s="18" t="s">
        <v>25</v>
      </c>
    </row>
    <row r="3" spans="1:12" ht="18.75">
      <c r="A3" s="18" t="s">
        <v>12</v>
      </c>
    </row>
    <row r="4" spans="1:12" s="87" customFormat="1" ht="18.75">
      <c r="A4" s="18"/>
    </row>
    <row r="5" spans="1:12">
      <c r="A5" s="156" t="s">
        <v>636</v>
      </c>
      <c r="B5" s="156"/>
      <c r="C5" s="156"/>
      <c r="D5" s="156"/>
      <c r="E5" s="156"/>
      <c r="F5" s="156"/>
      <c r="G5" s="156"/>
      <c r="H5" s="156"/>
      <c r="I5" s="156"/>
      <c r="J5" s="156"/>
      <c r="K5" s="156"/>
      <c r="L5" s="156"/>
    </row>
    <row r="6" spans="1:12" s="87" customFormat="1">
      <c r="A6" s="156"/>
      <c r="B6" s="156"/>
      <c r="C6" s="156"/>
      <c r="D6" s="156"/>
      <c r="E6" s="156"/>
      <c r="F6" s="156"/>
      <c r="G6" s="156"/>
      <c r="H6" s="156"/>
      <c r="I6" s="156"/>
      <c r="J6" s="156"/>
      <c r="K6" s="156"/>
      <c r="L6" s="156"/>
    </row>
    <row r="7" spans="1:12" s="87" customFormat="1">
      <c r="A7" s="156"/>
      <c r="B7" s="156"/>
      <c r="C7" s="156"/>
      <c r="D7" s="156"/>
      <c r="E7" s="156"/>
      <c r="F7" s="156"/>
      <c r="G7" s="156"/>
      <c r="H7" s="156"/>
      <c r="I7" s="156"/>
      <c r="J7" s="156"/>
      <c r="K7" s="156"/>
      <c r="L7" s="156"/>
    </row>
    <row r="8" spans="1:12" ht="18.75">
      <c r="A8" s="18"/>
    </row>
    <row r="9" spans="1:12" ht="18.75">
      <c r="A9" s="18"/>
      <c r="I9" s="34" t="s">
        <v>22</v>
      </c>
      <c r="J9" s="34" t="s">
        <v>23</v>
      </c>
      <c r="K9" s="34" t="s">
        <v>24</v>
      </c>
      <c r="L9" s="34" t="s">
        <v>635</v>
      </c>
    </row>
    <row r="10" spans="1:12">
      <c r="L10" s="87"/>
    </row>
    <row r="11" spans="1:12">
      <c r="A11" s="37" t="s">
        <v>88</v>
      </c>
      <c r="B11" s="40"/>
      <c r="C11" s="40"/>
      <c r="D11" s="38"/>
      <c r="E11" s="143" t="s">
        <v>8</v>
      </c>
      <c r="F11" s="143"/>
      <c r="G11" s="143" t="s">
        <v>8</v>
      </c>
      <c r="L11" s="87"/>
    </row>
    <row r="12" spans="1:12">
      <c r="A12" s="3" t="s">
        <v>89</v>
      </c>
      <c r="B12" s="3"/>
      <c r="C12" s="37"/>
      <c r="D12" s="38"/>
      <c r="E12" s="86" t="s">
        <v>6</v>
      </c>
      <c r="F12" s="8" t="s">
        <v>7</v>
      </c>
      <c r="G12" s="143"/>
      <c r="L12" s="87"/>
    </row>
    <row r="13" spans="1:12">
      <c r="E13" s="10">
        <f>PLANILHA!I86</f>
        <v>24064.099999999988</v>
      </c>
      <c r="F13" s="10">
        <f>PLANILHA!J86</f>
        <v>17583.429999999997</v>
      </c>
      <c r="G13" s="10">
        <f>PLANILHA!K86</f>
        <v>41647.529999999984</v>
      </c>
      <c r="I13" s="9"/>
      <c r="J13" s="9"/>
      <c r="K13" s="9"/>
      <c r="L13" s="9">
        <f>G13</f>
        <v>41647.529999999984</v>
      </c>
    </row>
    <row r="14" spans="1:12" ht="6.75" customHeight="1">
      <c r="I14" s="24"/>
      <c r="J14" s="24"/>
      <c r="K14" s="24"/>
      <c r="L14" s="24"/>
    </row>
    <row r="15" spans="1:12">
      <c r="A15" s="3" t="s">
        <v>115</v>
      </c>
      <c r="B15" s="37"/>
      <c r="C15" s="40"/>
      <c r="D15" s="38"/>
      <c r="E15" s="143" t="s">
        <v>8</v>
      </c>
      <c r="F15" s="143"/>
      <c r="G15" s="143" t="s">
        <v>8</v>
      </c>
      <c r="I15" s="24"/>
      <c r="J15" s="24"/>
      <c r="K15" s="24"/>
      <c r="L15" s="24"/>
    </row>
    <row r="16" spans="1:12">
      <c r="A16" s="3" t="s">
        <v>116</v>
      </c>
      <c r="B16" s="37"/>
      <c r="C16" s="43"/>
      <c r="D16" s="38"/>
      <c r="E16" s="8" t="s">
        <v>6</v>
      </c>
      <c r="F16" s="8" t="s">
        <v>7</v>
      </c>
      <c r="G16" s="143"/>
      <c r="I16" s="24"/>
      <c r="J16" s="24"/>
      <c r="K16" s="24"/>
      <c r="L16" s="24"/>
    </row>
    <row r="17" spans="1:12">
      <c r="E17" s="10">
        <f>PLANILHA!I142</f>
        <v>14028.299999999992</v>
      </c>
      <c r="F17" s="10">
        <f>PLANILHA!J142</f>
        <v>9984.5999999999967</v>
      </c>
      <c r="G17" s="10">
        <f>PLANILHA!K142</f>
        <v>24012.899999999987</v>
      </c>
      <c r="I17" s="9"/>
      <c r="J17" s="9">
        <f>G17</f>
        <v>24012.899999999987</v>
      </c>
      <c r="K17" s="9"/>
      <c r="L17" s="9"/>
    </row>
    <row r="18" spans="1:12" ht="7.5" customHeight="1">
      <c r="I18" s="24"/>
      <c r="J18" s="24"/>
      <c r="K18" s="24"/>
      <c r="L18" s="24"/>
    </row>
    <row r="19" spans="1:12">
      <c r="A19" s="3" t="s">
        <v>118</v>
      </c>
      <c r="B19" s="37"/>
      <c r="C19" s="40"/>
      <c r="D19" s="38"/>
      <c r="E19" s="143" t="s">
        <v>8</v>
      </c>
      <c r="F19" s="143"/>
      <c r="G19" s="143" t="s">
        <v>8</v>
      </c>
      <c r="I19" s="24"/>
      <c r="J19" s="24"/>
      <c r="K19" s="24"/>
      <c r="L19" s="24"/>
    </row>
    <row r="20" spans="1:12">
      <c r="A20" s="3" t="s">
        <v>116</v>
      </c>
      <c r="B20" s="37"/>
      <c r="C20" s="40"/>
      <c r="D20" s="38"/>
      <c r="E20" s="8" t="s">
        <v>6</v>
      </c>
      <c r="F20" s="8" t="s">
        <v>7</v>
      </c>
      <c r="G20" s="143"/>
      <c r="I20" s="24"/>
      <c r="J20" s="24"/>
      <c r="K20" s="24"/>
      <c r="L20" s="24"/>
    </row>
    <row r="21" spans="1:12">
      <c r="E21" s="10">
        <f>PLANILHA!I183</f>
        <v>14723.98</v>
      </c>
      <c r="F21" s="10">
        <f>PLANILHA!J183</f>
        <v>9425.2400000000034</v>
      </c>
      <c r="G21" s="10">
        <f>PLANILHA!K183</f>
        <v>24149.22</v>
      </c>
      <c r="I21" s="9"/>
      <c r="J21" s="9">
        <f>G21</f>
        <v>24149.22</v>
      </c>
      <c r="K21" s="9"/>
      <c r="L21" s="9"/>
    </row>
    <row r="22" spans="1:12" ht="8.25" customHeight="1">
      <c r="I22" s="24"/>
      <c r="J22" s="24"/>
      <c r="K22" s="24"/>
      <c r="L22" s="24"/>
    </row>
    <row r="23" spans="1:12">
      <c r="A23" s="3" t="s">
        <v>124</v>
      </c>
      <c r="B23" s="37"/>
      <c r="C23" s="40"/>
      <c r="D23" s="38"/>
      <c r="E23" s="143" t="s">
        <v>8</v>
      </c>
      <c r="F23" s="143"/>
      <c r="G23" s="143" t="s">
        <v>8</v>
      </c>
      <c r="I23" s="24"/>
      <c r="J23" s="24"/>
      <c r="K23" s="24"/>
      <c r="L23" s="24"/>
    </row>
    <row r="24" spans="1:12">
      <c r="A24" s="39" t="s">
        <v>125</v>
      </c>
      <c r="B24" s="41"/>
      <c r="C24" s="43"/>
      <c r="D24" s="42"/>
      <c r="E24" s="8" t="s">
        <v>6</v>
      </c>
      <c r="F24" s="8" t="s">
        <v>7</v>
      </c>
      <c r="G24" s="143"/>
      <c r="I24" s="24"/>
      <c r="J24" s="24"/>
      <c r="K24" s="24"/>
      <c r="L24" s="24"/>
    </row>
    <row r="25" spans="1:12">
      <c r="E25" s="10">
        <f>PLANILHA!I230</f>
        <v>3006.2800000000011</v>
      </c>
      <c r="F25" s="10">
        <f>PLANILHA!J230</f>
        <v>2132.3399999999997</v>
      </c>
      <c r="G25" s="10">
        <f>PLANILHA!K230</f>
        <v>5138.6200000000008</v>
      </c>
      <c r="I25" s="9"/>
      <c r="J25" s="9"/>
      <c r="K25" s="9">
        <f>G25</f>
        <v>5138.6200000000008</v>
      </c>
      <c r="L25" s="9"/>
    </row>
    <row r="26" spans="1:12" ht="8.25" customHeight="1">
      <c r="I26" s="24"/>
      <c r="J26" s="24"/>
      <c r="K26" s="24"/>
      <c r="L26" s="24"/>
    </row>
    <row r="27" spans="1:12">
      <c r="A27" s="3" t="s">
        <v>127</v>
      </c>
      <c r="B27" s="37"/>
      <c r="C27" s="40"/>
      <c r="D27" s="38"/>
      <c r="E27" s="143" t="s">
        <v>8</v>
      </c>
      <c r="F27" s="143"/>
      <c r="G27" s="143" t="s">
        <v>8</v>
      </c>
      <c r="I27" s="24"/>
      <c r="J27" s="24"/>
      <c r="K27" s="24"/>
      <c r="L27" s="24"/>
    </row>
    <row r="28" spans="1:12">
      <c r="A28" s="39" t="s">
        <v>128</v>
      </c>
      <c r="B28" s="41"/>
      <c r="C28" s="43"/>
      <c r="D28" s="42"/>
      <c r="E28" s="51" t="s">
        <v>6</v>
      </c>
      <c r="F28" s="51" t="s">
        <v>7</v>
      </c>
      <c r="G28" s="143"/>
      <c r="I28" s="24"/>
      <c r="J28" s="24"/>
      <c r="K28" s="24"/>
      <c r="L28" s="24"/>
    </row>
    <row r="29" spans="1:12">
      <c r="E29" s="10">
        <f>PLANILHA!I267</f>
        <v>2542.5399999999995</v>
      </c>
      <c r="F29" s="10">
        <f>PLANILHA!J267</f>
        <v>1922.26</v>
      </c>
      <c r="G29" s="10">
        <f>PLANILHA!K267</f>
        <v>4464.7999999999993</v>
      </c>
      <c r="I29" s="9"/>
      <c r="J29" s="9"/>
      <c r="K29" s="9">
        <f>G29</f>
        <v>4464.7999999999993</v>
      </c>
      <c r="L29" s="9"/>
    </row>
    <row r="30" spans="1:12" ht="8.25" customHeight="1">
      <c r="I30" s="24"/>
      <c r="J30" s="24"/>
      <c r="K30" s="24"/>
      <c r="L30" s="24"/>
    </row>
    <row r="31" spans="1:12">
      <c r="A31" s="3" t="s">
        <v>129</v>
      </c>
      <c r="B31" s="37"/>
      <c r="C31" s="40"/>
      <c r="D31" s="38"/>
      <c r="E31" s="143" t="s">
        <v>8</v>
      </c>
      <c r="F31" s="143"/>
      <c r="G31" s="143" t="s">
        <v>8</v>
      </c>
      <c r="I31" s="24"/>
      <c r="J31" s="24"/>
      <c r="K31" s="24"/>
      <c r="L31" s="24"/>
    </row>
    <row r="32" spans="1:12">
      <c r="A32" s="39" t="s">
        <v>125</v>
      </c>
      <c r="B32" s="41"/>
      <c r="C32" s="43"/>
      <c r="D32" s="42"/>
      <c r="E32" s="51" t="s">
        <v>6</v>
      </c>
      <c r="F32" s="51" t="s">
        <v>7</v>
      </c>
      <c r="G32" s="143"/>
      <c r="I32" s="24"/>
      <c r="J32" s="24"/>
      <c r="K32" s="24"/>
      <c r="L32" s="24"/>
    </row>
    <row r="33" spans="1:12">
      <c r="E33" s="10">
        <f>PLANILHA!I306</f>
        <v>2617.7500000000005</v>
      </c>
      <c r="F33" s="10">
        <f>PLANILHA!J306</f>
        <v>1870.03</v>
      </c>
      <c r="G33" s="10">
        <f>PLANILHA!K306</f>
        <v>4487.7800000000007</v>
      </c>
      <c r="I33" s="9"/>
      <c r="J33" s="9"/>
      <c r="K33" s="9">
        <f>G33</f>
        <v>4487.7800000000007</v>
      </c>
      <c r="L33" s="9"/>
    </row>
    <row r="34" spans="1:12" ht="8.25" customHeight="1">
      <c r="E34" s="32"/>
      <c r="F34" s="32"/>
      <c r="G34" s="32"/>
      <c r="L34" s="87"/>
    </row>
    <row r="35" spans="1:12">
      <c r="A35" s="3" t="s">
        <v>132</v>
      </c>
      <c r="B35" s="37"/>
      <c r="C35" s="40"/>
      <c r="D35" s="38"/>
      <c r="E35" s="143" t="s">
        <v>8</v>
      </c>
      <c r="F35" s="143"/>
      <c r="G35" s="143" t="s">
        <v>8</v>
      </c>
      <c r="H35" s="87"/>
      <c r="I35" s="24"/>
      <c r="J35" s="24"/>
      <c r="K35" s="24"/>
      <c r="L35" s="24"/>
    </row>
    <row r="36" spans="1:12">
      <c r="A36" s="39" t="s">
        <v>133</v>
      </c>
      <c r="B36" s="41"/>
      <c r="C36" s="43"/>
      <c r="D36" s="42"/>
      <c r="E36" s="96" t="s">
        <v>6</v>
      </c>
      <c r="F36" s="96" t="s">
        <v>7</v>
      </c>
      <c r="G36" s="143"/>
      <c r="H36" s="87"/>
      <c r="I36" s="24"/>
      <c r="J36" s="24"/>
      <c r="K36" s="24"/>
      <c r="L36" s="24"/>
    </row>
    <row r="37" spans="1:12">
      <c r="A37" s="87"/>
      <c r="B37" s="87"/>
      <c r="C37" s="87"/>
      <c r="D37" s="87"/>
      <c r="E37" s="10">
        <f>PLANILHA!I349</f>
        <v>3725.4600000000009</v>
      </c>
      <c r="F37" s="10">
        <f>PLANILHA!J349</f>
        <v>2617.8700000000003</v>
      </c>
      <c r="G37" s="10">
        <f>PLANILHA!K349</f>
        <v>6343.3300000000017</v>
      </c>
      <c r="H37" s="87"/>
      <c r="I37" s="9"/>
      <c r="J37" s="9"/>
      <c r="K37" s="9"/>
      <c r="L37" s="9">
        <f>G37</f>
        <v>6343.3300000000017</v>
      </c>
    </row>
    <row r="38" spans="1:12" ht="8.25" customHeight="1">
      <c r="A38" s="87"/>
      <c r="B38" s="87"/>
      <c r="C38" s="87"/>
      <c r="D38" s="87"/>
      <c r="E38" s="32"/>
      <c r="F38" s="32"/>
      <c r="G38" s="32"/>
      <c r="H38" s="87"/>
      <c r="I38" s="87"/>
      <c r="J38" s="87"/>
      <c r="K38" s="87"/>
      <c r="L38" s="87"/>
    </row>
    <row r="39" spans="1:12">
      <c r="A39" s="3" t="s">
        <v>135</v>
      </c>
      <c r="B39" s="37"/>
      <c r="C39" s="40"/>
      <c r="D39" s="38"/>
      <c r="E39" s="143" t="s">
        <v>8</v>
      </c>
      <c r="F39" s="143"/>
      <c r="G39" s="143" t="s">
        <v>8</v>
      </c>
      <c r="H39" s="87"/>
      <c r="I39" s="24"/>
      <c r="J39" s="24"/>
      <c r="K39" s="24"/>
      <c r="L39" s="24"/>
    </row>
    <row r="40" spans="1:12">
      <c r="A40" s="39" t="s">
        <v>136</v>
      </c>
      <c r="B40" s="41"/>
      <c r="C40" s="43"/>
      <c r="D40" s="42"/>
      <c r="E40" s="96" t="s">
        <v>6</v>
      </c>
      <c r="F40" s="96" t="s">
        <v>7</v>
      </c>
      <c r="G40" s="143"/>
      <c r="H40" s="87"/>
      <c r="I40" s="24"/>
      <c r="J40" s="24"/>
      <c r="K40" s="24"/>
      <c r="L40" s="24"/>
    </row>
    <row r="41" spans="1:12">
      <c r="A41" s="87"/>
      <c r="B41" s="87"/>
      <c r="C41" s="87"/>
      <c r="D41" s="87"/>
      <c r="E41" s="10">
        <f>PLANILHA!I379</f>
        <v>2576.4899999999998</v>
      </c>
      <c r="F41" s="10">
        <f>PLANILHA!J379</f>
        <v>1944.94</v>
      </c>
      <c r="G41" s="10">
        <f>PLANILHA!K379</f>
        <v>4521.43</v>
      </c>
      <c r="H41" s="87"/>
      <c r="I41" s="9"/>
      <c r="J41" s="9"/>
      <c r="K41" s="9">
        <f>G41</f>
        <v>4521.43</v>
      </c>
      <c r="L41" s="9"/>
    </row>
    <row r="42" spans="1:12" ht="8.25" customHeight="1">
      <c r="A42" s="87"/>
      <c r="B42" s="87"/>
      <c r="C42" s="87"/>
      <c r="D42" s="87"/>
      <c r="E42" s="32"/>
      <c r="F42" s="32"/>
      <c r="G42" s="32"/>
      <c r="H42" s="87"/>
      <c r="I42" s="87"/>
      <c r="J42" s="87"/>
      <c r="K42" s="87"/>
      <c r="L42" s="87"/>
    </row>
    <row r="43" spans="1:12">
      <c r="A43" s="3" t="s">
        <v>138</v>
      </c>
      <c r="B43" s="37"/>
      <c r="C43" s="40"/>
      <c r="D43" s="38"/>
      <c r="E43" s="143" t="s">
        <v>8</v>
      </c>
      <c r="F43" s="143"/>
      <c r="G43" s="143" t="s">
        <v>8</v>
      </c>
      <c r="H43" s="87"/>
      <c r="I43" s="24"/>
      <c r="J43" s="24"/>
      <c r="K43" s="24"/>
      <c r="L43" s="24"/>
    </row>
    <row r="44" spans="1:12">
      <c r="A44" s="39" t="s">
        <v>139</v>
      </c>
      <c r="B44" s="41"/>
      <c r="C44" s="43"/>
      <c r="D44" s="42"/>
      <c r="E44" s="96" t="s">
        <v>6</v>
      </c>
      <c r="F44" s="96" t="s">
        <v>7</v>
      </c>
      <c r="G44" s="143"/>
      <c r="H44" s="87"/>
      <c r="I44" s="24"/>
      <c r="J44" s="24"/>
      <c r="K44" s="24"/>
      <c r="L44" s="24"/>
    </row>
    <row r="45" spans="1:12">
      <c r="A45" s="87"/>
      <c r="B45" s="87"/>
      <c r="C45" s="87"/>
      <c r="D45" s="87"/>
      <c r="E45" s="10">
        <f>PLANILHA!I420</f>
        <v>2734.3400000000006</v>
      </c>
      <c r="F45" s="10">
        <f>PLANILHA!J420</f>
        <v>2051.61</v>
      </c>
      <c r="G45" s="10">
        <f>PLANILHA!K420</f>
        <v>4785.9500000000007</v>
      </c>
      <c r="H45" s="87"/>
      <c r="I45" s="9"/>
      <c r="J45" s="9"/>
      <c r="K45" s="9"/>
      <c r="L45" s="9">
        <f>G45</f>
        <v>4785.9500000000007</v>
      </c>
    </row>
    <row r="46" spans="1:12" ht="8.25" customHeight="1">
      <c r="A46" s="87"/>
      <c r="B46" s="87"/>
      <c r="C46" s="87"/>
      <c r="D46" s="87"/>
      <c r="E46" s="32"/>
      <c r="F46" s="32"/>
      <c r="G46" s="32"/>
      <c r="H46" s="87"/>
      <c r="I46" s="87"/>
      <c r="J46" s="87"/>
      <c r="K46" s="87"/>
      <c r="L46" s="87"/>
    </row>
    <row r="47" spans="1:12">
      <c r="A47" s="3" t="s">
        <v>141</v>
      </c>
      <c r="B47" s="37"/>
      <c r="C47" s="40"/>
      <c r="D47" s="38"/>
      <c r="E47" s="143" t="s">
        <v>8</v>
      </c>
      <c r="F47" s="143"/>
      <c r="G47" s="143" t="s">
        <v>8</v>
      </c>
      <c r="H47" s="87"/>
      <c r="I47" s="24"/>
      <c r="J47" s="24"/>
      <c r="K47" s="24"/>
      <c r="L47" s="24"/>
    </row>
    <row r="48" spans="1:12">
      <c r="A48" s="39" t="s">
        <v>142</v>
      </c>
      <c r="B48" s="41"/>
      <c r="C48" s="43"/>
      <c r="D48" s="42"/>
      <c r="E48" s="96" t="s">
        <v>6</v>
      </c>
      <c r="F48" s="96" t="s">
        <v>7</v>
      </c>
      <c r="G48" s="143"/>
      <c r="H48" s="87"/>
      <c r="I48" s="24"/>
      <c r="J48" s="24"/>
      <c r="K48" s="24"/>
      <c r="L48" s="24"/>
    </row>
    <row r="49" spans="1:12">
      <c r="A49" s="87"/>
      <c r="B49" s="87"/>
      <c r="C49" s="87"/>
      <c r="D49" s="87"/>
      <c r="E49" s="10">
        <f>PLANILHA!I458</f>
        <v>2742.9100000000003</v>
      </c>
      <c r="F49" s="10">
        <f>PLANILHA!J458</f>
        <v>1954.4899999999998</v>
      </c>
      <c r="G49" s="10">
        <f>PLANILHA!K458</f>
        <v>4697.3999999999996</v>
      </c>
      <c r="H49" s="87"/>
      <c r="I49" s="9"/>
      <c r="J49" s="9"/>
      <c r="K49" s="9"/>
      <c r="L49" s="9">
        <f>G49</f>
        <v>4697.3999999999996</v>
      </c>
    </row>
    <row r="50" spans="1:12" ht="8.25" customHeight="1">
      <c r="A50" s="87"/>
      <c r="B50" s="87"/>
      <c r="C50" s="87"/>
      <c r="D50" s="87"/>
      <c r="E50" s="32"/>
      <c r="F50" s="32"/>
      <c r="G50" s="32"/>
      <c r="H50" s="87"/>
      <c r="I50" s="87"/>
      <c r="J50" s="87"/>
      <c r="K50" s="87"/>
      <c r="L50" s="87"/>
    </row>
    <row r="51" spans="1:12">
      <c r="A51" s="3" t="s">
        <v>143</v>
      </c>
      <c r="B51" s="37"/>
      <c r="C51" s="40"/>
      <c r="D51" s="38"/>
      <c r="E51" s="143" t="s">
        <v>8</v>
      </c>
      <c r="F51" s="143"/>
      <c r="G51" s="143" t="s">
        <v>8</v>
      </c>
      <c r="H51" s="87"/>
      <c r="I51" s="24"/>
      <c r="J51" s="24"/>
      <c r="K51" s="24"/>
      <c r="L51" s="24"/>
    </row>
    <row r="52" spans="1:12">
      <c r="A52" s="39" t="s">
        <v>136</v>
      </c>
      <c r="B52" s="41"/>
      <c r="C52" s="43"/>
      <c r="D52" s="42"/>
      <c r="E52" s="96" t="s">
        <v>6</v>
      </c>
      <c r="F52" s="96" t="s">
        <v>7</v>
      </c>
      <c r="G52" s="143"/>
      <c r="H52" s="87"/>
      <c r="I52" s="24"/>
      <c r="J52" s="24"/>
      <c r="K52" s="24"/>
      <c r="L52" s="24"/>
    </row>
    <row r="53" spans="1:12">
      <c r="A53" s="87"/>
      <c r="B53" s="87"/>
      <c r="C53" s="87"/>
      <c r="D53" s="87"/>
      <c r="E53" s="10">
        <f>PLANILHA!I497</f>
        <v>2190.4100000000003</v>
      </c>
      <c r="F53" s="10">
        <f>PLANILHA!J497</f>
        <v>1581.52</v>
      </c>
      <c r="G53" s="10">
        <f>PLANILHA!K497</f>
        <v>3771.9300000000003</v>
      </c>
      <c r="H53" s="87"/>
      <c r="I53" s="9"/>
      <c r="J53" s="9"/>
      <c r="K53" s="9">
        <f>G53</f>
        <v>3771.9300000000003</v>
      </c>
      <c r="L53" s="9"/>
    </row>
    <row r="54" spans="1:12" ht="8.25" customHeight="1">
      <c r="A54" s="87"/>
      <c r="B54" s="87"/>
      <c r="C54" s="87"/>
      <c r="D54" s="87"/>
      <c r="E54" s="32"/>
      <c r="F54" s="32"/>
      <c r="G54" s="32"/>
      <c r="H54" s="87"/>
      <c r="I54" s="87"/>
      <c r="J54" s="87"/>
      <c r="K54" s="87"/>
      <c r="L54" s="87"/>
    </row>
    <row r="55" spans="1:12">
      <c r="A55" s="3" t="s">
        <v>144</v>
      </c>
      <c r="B55" s="37"/>
      <c r="C55" s="40"/>
      <c r="D55" s="38"/>
      <c r="E55" s="143" t="s">
        <v>8</v>
      </c>
      <c r="F55" s="143"/>
      <c r="G55" s="143" t="s">
        <v>8</v>
      </c>
      <c r="H55" s="87"/>
      <c r="I55" s="24"/>
      <c r="J55" s="24"/>
      <c r="K55" s="24"/>
      <c r="L55" s="24"/>
    </row>
    <row r="56" spans="1:12">
      <c r="A56" s="39" t="s">
        <v>117</v>
      </c>
      <c r="B56" s="41"/>
      <c r="C56" s="43"/>
      <c r="D56" s="42"/>
      <c r="E56" s="96" t="s">
        <v>6</v>
      </c>
      <c r="F56" s="96" t="s">
        <v>7</v>
      </c>
      <c r="G56" s="143"/>
      <c r="H56" s="87"/>
      <c r="I56" s="24"/>
      <c r="J56" s="24"/>
      <c r="K56" s="24"/>
      <c r="L56" s="24"/>
    </row>
    <row r="57" spans="1:12">
      <c r="A57" s="87"/>
      <c r="B57" s="87"/>
      <c r="C57" s="87"/>
      <c r="D57" s="87"/>
      <c r="E57" s="10">
        <f>PLANILHA!I532</f>
        <v>674.06000000000006</v>
      </c>
      <c r="F57" s="10">
        <f>PLANILHA!J532</f>
        <v>557.93999999999983</v>
      </c>
      <c r="G57" s="10">
        <f>PLANILHA!K532</f>
        <v>1232</v>
      </c>
      <c r="H57" s="87"/>
      <c r="I57" s="9"/>
      <c r="J57" s="9"/>
      <c r="K57" s="9">
        <f>G57</f>
        <v>1232</v>
      </c>
      <c r="L57" s="9"/>
    </row>
    <row r="58" spans="1:12" s="87" customFormat="1" ht="8.25" customHeight="1">
      <c r="E58" s="32"/>
      <c r="F58" s="32"/>
      <c r="G58" s="32"/>
      <c r="I58" s="111"/>
      <c r="J58" s="111"/>
      <c r="K58" s="111"/>
      <c r="L58" s="111"/>
    </row>
    <row r="59" spans="1:12" s="87" customFormat="1">
      <c r="A59" s="3" t="s">
        <v>145</v>
      </c>
      <c r="B59" s="37"/>
      <c r="C59" s="40"/>
      <c r="D59" s="38"/>
      <c r="E59" s="143" t="s">
        <v>8</v>
      </c>
      <c r="F59" s="143"/>
      <c r="G59" s="143" t="s">
        <v>8</v>
      </c>
      <c r="I59" s="24"/>
      <c r="J59" s="24"/>
      <c r="K59" s="24"/>
      <c r="L59" s="24"/>
    </row>
    <row r="60" spans="1:12" s="87" customFormat="1">
      <c r="A60" s="39" t="s">
        <v>146</v>
      </c>
      <c r="B60" s="41"/>
      <c r="C60" s="43"/>
      <c r="D60" s="42"/>
      <c r="E60" s="97" t="s">
        <v>6</v>
      </c>
      <c r="F60" s="97" t="s">
        <v>7</v>
      </c>
      <c r="G60" s="143"/>
      <c r="I60" s="24"/>
      <c r="J60" s="24"/>
      <c r="K60" s="24"/>
      <c r="L60" s="24"/>
    </row>
    <row r="61" spans="1:12" s="87" customFormat="1">
      <c r="E61" s="10">
        <f>PLANILHA!I570</f>
        <v>1771.6299999999997</v>
      </c>
      <c r="F61" s="10">
        <f>PLANILHA!J570</f>
        <v>1298.8000000000002</v>
      </c>
      <c r="G61" s="10">
        <f>PLANILHA!K570</f>
        <v>3070.43</v>
      </c>
      <c r="I61" s="9"/>
      <c r="J61" s="9"/>
      <c r="K61" s="9"/>
      <c r="L61" s="9">
        <f>G61</f>
        <v>3070.43</v>
      </c>
    </row>
    <row r="62" spans="1:12" s="87" customFormat="1">
      <c r="E62" s="32"/>
      <c r="F62" s="32"/>
      <c r="G62" s="32"/>
      <c r="I62" s="111"/>
      <c r="J62" s="111"/>
      <c r="K62" s="111"/>
      <c r="L62" s="111"/>
    </row>
    <row r="63" spans="1:12">
      <c r="A63" s="87"/>
      <c r="B63" s="87"/>
      <c r="C63" s="87"/>
      <c r="D63" s="87"/>
      <c r="E63" s="32"/>
      <c r="F63" s="32"/>
      <c r="G63" s="32"/>
      <c r="H63" s="87"/>
      <c r="I63" s="10">
        <f>SUM(I13:I61)</f>
        <v>0</v>
      </c>
      <c r="J63" s="10">
        <f t="shared" ref="J63:L63" si="0">SUM(J13:J61)</f>
        <v>48162.119999999988</v>
      </c>
      <c r="K63" s="10">
        <f t="shared" si="0"/>
        <v>23616.560000000001</v>
      </c>
      <c r="L63" s="10">
        <f t="shared" si="0"/>
        <v>60544.639999999985</v>
      </c>
    </row>
    <row r="64" spans="1:12">
      <c r="A64" s="87"/>
      <c r="B64" s="87"/>
      <c r="C64" s="87"/>
      <c r="D64" s="87"/>
      <c r="E64" s="32"/>
      <c r="F64" s="32"/>
      <c r="G64" s="32"/>
      <c r="H64" s="87"/>
      <c r="I64" s="35">
        <f>I63/$G$66</f>
        <v>0</v>
      </c>
      <c r="J64" s="35">
        <f t="shared" ref="J64:L64" si="1">J63/$G$66</f>
        <v>0.36397303211557863</v>
      </c>
      <c r="K64" s="35">
        <f t="shared" si="1"/>
        <v>0.17847617487227496</v>
      </c>
      <c r="L64" s="35">
        <f t="shared" si="1"/>
        <v>0.45755079301214618</v>
      </c>
    </row>
    <row r="65" spans="1:12">
      <c r="A65" s="87"/>
      <c r="B65" s="87"/>
      <c r="C65" s="87"/>
      <c r="D65" s="87"/>
      <c r="E65" s="87"/>
      <c r="F65" s="87"/>
      <c r="G65" s="87"/>
      <c r="H65" s="87"/>
      <c r="I65" s="10">
        <f>H65+I63</f>
        <v>0</v>
      </c>
      <c r="J65" s="10">
        <f t="shared" ref="J65:L65" si="2">I65+J63</f>
        <v>48162.119999999988</v>
      </c>
      <c r="K65" s="10">
        <f t="shared" si="2"/>
        <v>71778.679999999993</v>
      </c>
      <c r="L65" s="10">
        <f t="shared" si="2"/>
        <v>132323.31999999998</v>
      </c>
    </row>
    <row r="66" spans="1:12">
      <c r="A66" s="11" t="s">
        <v>11</v>
      </c>
      <c r="B66" s="13"/>
      <c r="C66" s="13"/>
      <c r="D66" s="14"/>
      <c r="E66" s="15">
        <f>E61+E57+E53+E49+E45+E41+E37+E33+E29+E25+E21+E17+E13</f>
        <v>77398.249999999985</v>
      </c>
      <c r="F66" s="15">
        <f>F61+F57+F53+F49+F45+F41+F37+F33+F29+F25+F21+F17+F13</f>
        <v>54925.070000000007</v>
      </c>
      <c r="G66" s="15">
        <f>G61+G57+G53+G49+G45+G41+G37+G33+G29+G25+G21+G17+G13</f>
        <v>132323.32</v>
      </c>
      <c r="H66" s="87"/>
      <c r="I66" s="35">
        <f>I65/$G$66</f>
        <v>0</v>
      </c>
      <c r="J66" s="35">
        <f t="shared" ref="J66:L66" si="3">J65/$G$66</f>
        <v>0.36397303211557863</v>
      </c>
      <c r="K66" s="35">
        <f t="shared" si="3"/>
        <v>0.54244920698785359</v>
      </c>
      <c r="L66" s="35">
        <f t="shared" si="3"/>
        <v>0.99999999999999978</v>
      </c>
    </row>
  </sheetData>
  <mergeCells count="27">
    <mergeCell ref="E59:F59"/>
    <mergeCell ref="G59:G60"/>
    <mergeCell ref="A5:L7"/>
    <mergeCell ref="E11:F11"/>
    <mergeCell ref="G11:G12"/>
    <mergeCell ref="E15:F15"/>
    <mergeCell ref="G15:G16"/>
    <mergeCell ref="E19:F19"/>
    <mergeCell ref="G19:G20"/>
    <mergeCell ref="E27:F27"/>
    <mergeCell ref="G27:G28"/>
    <mergeCell ref="E31:F31"/>
    <mergeCell ref="G31:G32"/>
    <mergeCell ref="E23:F23"/>
    <mergeCell ref="G23:G24"/>
    <mergeCell ref="E35:F35"/>
    <mergeCell ref="G35:G36"/>
    <mergeCell ref="E39:F39"/>
    <mergeCell ref="G39:G40"/>
    <mergeCell ref="E43:F43"/>
    <mergeCell ref="G43:G44"/>
    <mergeCell ref="E47:F47"/>
    <mergeCell ref="G47:G48"/>
    <mergeCell ref="E51:F51"/>
    <mergeCell ref="G51:G52"/>
    <mergeCell ref="E55:F55"/>
    <mergeCell ref="G55:G56"/>
  </mergeCells>
  <pageMargins left="0.51181102362204722" right="0.51181102362204722" top="0.78740157480314965" bottom="0.78740157480314965"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vt:lpstr>
      <vt:lpstr>CRONOGRAMA</vt:lpstr>
      <vt:lpstr>CRONOGRAMA!Area_de_impressao</vt:lpstr>
      <vt:lpstr>PLANILHA!Area_de_impressao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Librahaus</dc:creator>
  <cp:lastModifiedBy>55175244949</cp:lastModifiedBy>
  <cp:lastPrinted>2020-05-25T16:33:54Z</cp:lastPrinted>
  <dcterms:created xsi:type="dcterms:W3CDTF">2018-02-14T13:08:31Z</dcterms:created>
  <dcterms:modified xsi:type="dcterms:W3CDTF">2020-05-25T16:34:01Z</dcterms:modified>
</cp:coreProperties>
</file>